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20" yWindow="-180" windowWidth="17100" windowHeight="11415" tabRatio="915"/>
  </bookViews>
  <sheets>
    <sheet name="ծավալաթերթ նախահաշիվ" sheetId="39" r:id="rId1"/>
  </sheets>
  <calcPr calcId="162913"/>
</workbook>
</file>

<file path=xl/calcChain.xml><?xml version="1.0" encoding="utf-8"?>
<calcChain xmlns="http://schemas.openxmlformats.org/spreadsheetml/2006/main">
  <c r="Q15" i="39" l="1"/>
  <c r="P35" i="39"/>
  <c r="O326" i="39"/>
  <c r="J315" i="39"/>
  <c r="J314" i="39"/>
  <c r="F314" i="39"/>
  <c r="E314" i="39"/>
  <c r="M313" i="39" s="1"/>
  <c r="F311" i="39"/>
  <c r="E311" i="39"/>
  <c r="D310" i="39"/>
  <c r="J308" i="39"/>
  <c r="F308" i="39"/>
  <c r="E308" i="39"/>
  <c r="J304" i="39"/>
  <c r="F304" i="39"/>
  <c r="E304" i="39"/>
  <c r="J300" i="39"/>
  <c r="F300" i="39"/>
  <c r="E300" i="39"/>
  <c r="J295" i="39"/>
  <c r="F295" i="39"/>
  <c r="E295" i="39"/>
  <c r="M294" i="39" s="1"/>
  <c r="J290" i="39"/>
  <c r="F290" i="39"/>
  <c r="E290" i="39"/>
  <c r="J287" i="39"/>
  <c r="F287" i="39"/>
  <c r="E287" i="39"/>
  <c r="J284" i="39"/>
  <c r="F284" i="39"/>
  <c r="E284" i="39"/>
  <c r="J280" i="39"/>
  <c r="F280" i="39"/>
  <c r="E280" i="39"/>
  <c r="M279" i="39" s="1"/>
  <c r="J275" i="39"/>
  <c r="F275" i="39"/>
  <c r="E275" i="39"/>
  <c r="J270" i="39"/>
  <c r="F270" i="39"/>
  <c r="E270" i="39"/>
  <c r="J265" i="39"/>
  <c r="F265" i="39"/>
  <c r="E265" i="39"/>
  <c r="J261" i="39"/>
  <c r="F261" i="39"/>
  <c r="E261" i="39"/>
  <c r="J257" i="39"/>
  <c r="F257" i="39"/>
  <c r="E257" i="39"/>
  <c r="J252" i="39"/>
  <c r="F252" i="39"/>
  <c r="E252" i="39"/>
  <c r="I240" i="39"/>
  <c r="L308" i="39" s="1"/>
  <c r="M308" i="39" s="1"/>
  <c r="J221" i="39"/>
  <c r="F221" i="39"/>
  <c r="E221" i="39"/>
  <c r="J218" i="39"/>
  <c r="J217" i="39"/>
  <c r="F217" i="39"/>
  <c r="E217" i="39"/>
  <c r="F214" i="39"/>
  <c r="E214" i="39"/>
  <c r="D213" i="39"/>
  <c r="F211" i="39"/>
  <c r="E211" i="39"/>
  <c r="J206" i="39"/>
  <c r="F206" i="39"/>
  <c r="E206" i="39"/>
  <c r="J202" i="39"/>
  <c r="F202" i="39"/>
  <c r="E202" i="39"/>
  <c r="J198" i="39"/>
  <c r="F198" i="39"/>
  <c r="M197" i="39" s="1"/>
  <c r="E198" i="39"/>
  <c r="J194" i="39"/>
  <c r="F194" i="39"/>
  <c r="E194" i="39"/>
  <c r="J190" i="39"/>
  <c r="F190" i="39"/>
  <c r="E190" i="39"/>
  <c r="J185" i="39"/>
  <c r="F185" i="39"/>
  <c r="E185" i="39"/>
  <c r="J180" i="39"/>
  <c r="F180" i="39"/>
  <c r="E180" i="39"/>
  <c r="J176" i="39"/>
  <c r="F176" i="39"/>
  <c r="E176" i="39"/>
  <c r="F172" i="39"/>
  <c r="E172" i="39"/>
  <c r="I160" i="39"/>
  <c r="M148" i="39"/>
  <c r="J148" i="39"/>
  <c r="F148" i="39"/>
  <c r="E148" i="39"/>
  <c r="F146" i="39"/>
  <c r="E146" i="39"/>
  <c r="D145" i="39"/>
  <c r="J142" i="39"/>
  <c r="F142" i="39"/>
  <c r="E142" i="39"/>
  <c r="J138" i="39"/>
  <c r="F138" i="39"/>
  <c r="E138" i="39"/>
  <c r="F134" i="39"/>
  <c r="E134" i="39"/>
  <c r="D133" i="39"/>
  <c r="J134" i="39" s="1"/>
  <c r="F131" i="39"/>
  <c r="E131" i="39"/>
  <c r="D130" i="39"/>
  <c r="J127" i="39"/>
  <c r="F127" i="39"/>
  <c r="M126" i="39" s="1"/>
  <c r="E127" i="39"/>
  <c r="F123" i="39"/>
  <c r="E123" i="39"/>
  <c r="D122" i="39"/>
  <c r="J123" i="39" s="1"/>
  <c r="F118" i="39"/>
  <c r="E118" i="39"/>
  <c r="D117" i="39"/>
  <c r="F115" i="39"/>
  <c r="E115" i="39"/>
  <c r="D114" i="39"/>
  <c r="J115" i="39" s="1"/>
  <c r="I103" i="39"/>
  <c r="F85" i="39"/>
  <c r="E85" i="39"/>
  <c r="D84" i="39"/>
  <c r="F81" i="39"/>
  <c r="E81" i="39"/>
  <c r="D80" i="39"/>
  <c r="J81" i="39" s="1"/>
  <c r="F78" i="39"/>
  <c r="E78" i="39"/>
  <c r="D77" i="39"/>
  <c r="F71" i="39"/>
  <c r="E71" i="39"/>
  <c r="D70" i="39"/>
  <c r="J71" i="39" s="1"/>
  <c r="J68" i="39"/>
  <c r="J67" i="39"/>
  <c r="F67" i="39"/>
  <c r="E67" i="39"/>
  <c r="J64" i="39"/>
  <c r="J63" i="39"/>
  <c r="F63" i="39"/>
  <c r="E63" i="39"/>
  <c r="F59" i="39"/>
  <c r="E59" i="39"/>
  <c r="D58" i="39"/>
  <c r="J60" i="39" s="1"/>
  <c r="F56" i="39"/>
  <c r="E56" i="39"/>
  <c r="D55" i="39"/>
  <c r="J56" i="39" s="1"/>
  <c r="J52" i="39"/>
  <c r="F52" i="39"/>
  <c r="E52" i="39"/>
  <c r="J49" i="39"/>
  <c r="J48" i="39"/>
  <c r="F48" i="39"/>
  <c r="E48" i="39"/>
  <c r="J45" i="39"/>
  <c r="J44" i="39"/>
  <c r="F44" i="39"/>
  <c r="E44" i="39"/>
  <c r="J42" i="39"/>
  <c r="F42" i="39"/>
  <c r="E42" i="39"/>
  <c r="J41" i="39"/>
  <c r="J40" i="39"/>
  <c r="J39" i="39"/>
  <c r="F39" i="39"/>
  <c r="E39" i="39"/>
  <c r="J38" i="39"/>
  <c r="F36" i="39"/>
  <c r="E36" i="39"/>
  <c r="F30" i="39"/>
  <c r="E30" i="39"/>
  <c r="F27" i="39"/>
  <c r="E27" i="39"/>
  <c r="D26" i="39"/>
  <c r="F24" i="39"/>
  <c r="E24" i="39"/>
  <c r="I12" i="39"/>
  <c r="L146" i="39" s="1"/>
  <c r="M146" i="39" s="1"/>
  <c r="M66" i="39" l="1"/>
  <c r="M77" i="39"/>
  <c r="M122" i="39"/>
  <c r="M220" i="39"/>
  <c r="M51" i="39"/>
  <c r="M80" i="39"/>
  <c r="M189" i="39"/>
  <c r="M205" i="39"/>
  <c r="M256" i="39"/>
  <c r="M274" i="39"/>
  <c r="M141" i="39"/>
  <c r="M179" i="39"/>
  <c r="M269" i="39"/>
  <c r="M43" i="39"/>
  <c r="M130" i="39"/>
  <c r="M70" i="39"/>
  <c r="M133" i="39"/>
  <c r="M147" i="39"/>
  <c r="N147" i="39" s="1"/>
  <c r="M286" i="39"/>
  <c r="M310" i="39"/>
  <c r="N310" i="39" s="1"/>
  <c r="M216" i="39"/>
  <c r="M260" i="39"/>
  <c r="M303" i="39"/>
  <c r="M23" i="39"/>
  <c r="N23" i="39" s="1"/>
  <c r="P23" i="39" s="1"/>
  <c r="Q23" i="39" s="1"/>
  <c r="M26" i="39"/>
  <c r="N26" i="39" s="1"/>
  <c r="M35" i="39"/>
  <c r="M47" i="39"/>
  <c r="M55" i="39"/>
  <c r="M84" i="39"/>
  <c r="M117" i="39"/>
  <c r="M251" i="39"/>
  <c r="M289" i="39"/>
  <c r="L40" i="39"/>
  <c r="M58" i="39"/>
  <c r="L64" i="39"/>
  <c r="M29" i="39"/>
  <c r="N29" i="39" s="1"/>
  <c r="L44" i="39"/>
  <c r="L60" i="39"/>
  <c r="J72" i="39"/>
  <c r="J82" i="39"/>
  <c r="M114" i="39"/>
  <c r="L131" i="39"/>
  <c r="M131" i="39" s="1"/>
  <c r="M145" i="39"/>
  <c r="N145" i="39" s="1"/>
  <c r="O145" i="39" s="1"/>
  <c r="M171" i="39"/>
  <c r="N171" i="39" s="1"/>
  <c r="M283" i="39"/>
  <c r="L38" i="39"/>
  <c r="L49" i="39"/>
  <c r="M62" i="39"/>
  <c r="L42" i="39"/>
  <c r="L48" i="39"/>
  <c r="L56" i="39"/>
  <c r="M56" i="39" s="1"/>
  <c r="N55" i="39" s="1"/>
  <c r="L71" i="39"/>
  <c r="L81" i="39"/>
  <c r="L123" i="39"/>
  <c r="M123" i="39" s="1"/>
  <c r="N122" i="39" s="1"/>
  <c r="L127" i="39"/>
  <c r="M127" i="39" s="1"/>
  <c r="N126" i="39" s="1"/>
  <c r="M137" i="39"/>
  <c r="M175" i="39"/>
  <c r="M184" i="39"/>
  <c r="M193" i="39"/>
  <c r="M201" i="39"/>
  <c r="M210" i="39"/>
  <c r="N210" i="39" s="1"/>
  <c r="O210" i="39" s="1"/>
  <c r="L217" i="39"/>
  <c r="L45" i="39"/>
  <c r="L52" i="39"/>
  <c r="M52" i="39" s="1"/>
  <c r="N51" i="39" s="1"/>
  <c r="L68" i="39"/>
  <c r="L118" i="39"/>
  <c r="M118" i="39" s="1"/>
  <c r="L142" i="39"/>
  <c r="M142" i="39" s="1"/>
  <c r="N141" i="39" s="1"/>
  <c r="M213" i="39"/>
  <c r="N213" i="39" s="1"/>
  <c r="M264" i="39"/>
  <c r="M299" i="39"/>
  <c r="L82" i="39"/>
  <c r="L115" i="39"/>
  <c r="M115" i="39" s="1"/>
  <c r="L134" i="39"/>
  <c r="M134" i="39" s="1"/>
  <c r="N133" i="39" s="1"/>
  <c r="L138" i="39"/>
  <c r="M138" i="39" s="1"/>
  <c r="N137" i="39" s="1"/>
  <c r="L180" i="39"/>
  <c r="M180" i="39" s="1"/>
  <c r="N179" i="39" s="1"/>
  <c r="L190" i="39"/>
  <c r="M190" i="39" s="1"/>
  <c r="N189" i="39" s="1"/>
  <c r="L198" i="39"/>
  <c r="M198" i="39" s="1"/>
  <c r="N197" i="39" s="1"/>
  <c r="L206" i="39"/>
  <c r="M206" i="39" s="1"/>
  <c r="L218" i="39"/>
  <c r="M307" i="39"/>
  <c r="N307" i="39" s="1"/>
  <c r="P307" i="39" s="1"/>
  <c r="Q307" i="39" s="1"/>
  <c r="O171" i="39"/>
  <c r="P171" i="39"/>
  <c r="Q171" i="39" s="1"/>
  <c r="O23" i="39"/>
  <c r="O29" i="39"/>
  <c r="P29" i="39"/>
  <c r="Q29" i="39" s="1"/>
  <c r="P26" i="39"/>
  <c r="Q26" i="39" s="1"/>
  <c r="O26" i="39"/>
  <c r="O147" i="39"/>
  <c r="Q147" i="39"/>
  <c r="O213" i="39"/>
  <c r="P213" i="39"/>
  <c r="Q213" i="39" s="1"/>
  <c r="O310" i="39"/>
  <c r="P310" i="39"/>
  <c r="Q310" i="39" s="1"/>
  <c r="N130" i="39"/>
  <c r="P130" i="39" s="1"/>
  <c r="Q130" i="39" s="1"/>
  <c r="J59" i="39"/>
  <c r="J78" i="39"/>
  <c r="J85" i="39"/>
  <c r="J146" i="39"/>
  <c r="L176" i="39"/>
  <c r="M176" i="39" s="1"/>
  <c r="L185" i="39"/>
  <c r="M185" i="39" s="1"/>
  <c r="L194" i="39"/>
  <c r="M194" i="39" s="1"/>
  <c r="L202" i="39"/>
  <c r="M202" i="39" s="1"/>
  <c r="N201" i="39" s="1"/>
  <c r="L221" i="39"/>
  <c r="M221" i="39" s="1"/>
  <c r="L252" i="39"/>
  <c r="M252" i="39" s="1"/>
  <c r="L261" i="39"/>
  <c r="M261" i="39" s="1"/>
  <c r="L270" i="39"/>
  <c r="M270" i="39" s="1"/>
  <c r="N269" i="39" s="1"/>
  <c r="L280" i="39"/>
  <c r="M280" i="39" s="1"/>
  <c r="N279" i="39" s="1"/>
  <c r="L287" i="39"/>
  <c r="M287" i="39" s="1"/>
  <c r="L295" i="39"/>
  <c r="M295" i="39" s="1"/>
  <c r="N294" i="39" s="1"/>
  <c r="L304" i="39"/>
  <c r="M304" i="39" s="1"/>
  <c r="N303" i="39" s="1"/>
  <c r="L314" i="39"/>
  <c r="J118" i="39"/>
  <c r="L315" i="39"/>
  <c r="J131" i="39"/>
  <c r="L36" i="39"/>
  <c r="M36" i="39" s="1"/>
  <c r="L39" i="39"/>
  <c r="M38" i="39" s="1"/>
  <c r="N38" i="39" s="1"/>
  <c r="L41" i="39"/>
  <c r="L59" i="39"/>
  <c r="M59" i="39" s="1"/>
  <c r="N58" i="39" s="1"/>
  <c r="L63" i="39"/>
  <c r="L67" i="39"/>
  <c r="M67" i="39" s="1"/>
  <c r="N66" i="39" s="1"/>
  <c r="L72" i="39"/>
  <c r="M71" i="39" s="1"/>
  <c r="N70" i="39" s="1"/>
  <c r="L78" i="39"/>
  <c r="M78" i="39" s="1"/>
  <c r="N77" i="39" s="1"/>
  <c r="L85" i="39"/>
  <c r="M85" i="39" s="1"/>
  <c r="N84" i="39" s="1"/>
  <c r="L257" i="39"/>
  <c r="M257" i="39" s="1"/>
  <c r="N256" i="39" s="1"/>
  <c r="L265" i="39"/>
  <c r="M265" i="39" s="1"/>
  <c r="L275" i="39"/>
  <c r="M275" i="39" s="1"/>
  <c r="N274" i="39" s="1"/>
  <c r="L284" i="39"/>
  <c r="M284" i="39" s="1"/>
  <c r="L290" i="39"/>
  <c r="M290" i="39" s="1"/>
  <c r="N289" i="39" s="1"/>
  <c r="L300" i="39"/>
  <c r="M300" i="39" s="1"/>
  <c r="N299" i="39" s="1"/>
  <c r="O307" i="39" l="1"/>
  <c r="N220" i="39"/>
  <c r="N205" i="39"/>
  <c r="O205" i="39" s="1"/>
  <c r="P126" i="39"/>
  <c r="Q126" i="39" s="1"/>
  <c r="O126" i="39"/>
  <c r="O197" i="39"/>
  <c r="P197" i="39"/>
  <c r="Q197" i="39" s="1"/>
  <c r="N193" i="39"/>
  <c r="P145" i="39"/>
  <c r="Q145" i="39" s="1"/>
  <c r="M48" i="39"/>
  <c r="N47" i="39" s="1"/>
  <c r="P47" i="39" s="1"/>
  <c r="Q47" i="39" s="1"/>
  <c r="N117" i="39"/>
  <c r="O117" i="39" s="1"/>
  <c r="M63" i="39"/>
  <c r="N62" i="39" s="1"/>
  <c r="P62" i="39" s="1"/>
  <c r="Q62" i="39" s="1"/>
  <c r="N286" i="39"/>
  <c r="O286" i="39" s="1"/>
  <c r="N251" i="39"/>
  <c r="O251" i="39" s="1"/>
  <c r="N114" i="39"/>
  <c r="M44" i="39"/>
  <c r="N43" i="39" s="1"/>
  <c r="P43" i="39" s="1"/>
  <c r="Q43" i="39" s="1"/>
  <c r="P122" i="39"/>
  <c r="Q122" i="39" s="1"/>
  <c r="O122" i="39"/>
  <c r="P179" i="39"/>
  <c r="Q179" i="39" s="1"/>
  <c r="O179" i="39"/>
  <c r="N283" i="39"/>
  <c r="O283" i="39" s="1"/>
  <c r="N35" i="39"/>
  <c r="N184" i="39"/>
  <c r="O184" i="39" s="1"/>
  <c r="N264" i="39"/>
  <c r="O264" i="39" s="1"/>
  <c r="M41" i="39"/>
  <c r="N41" i="39" s="1"/>
  <c r="P41" i="39" s="1"/>
  <c r="Q41" i="39" s="1"/>
  <c r="N260" i="39"/>
  <c r="N175" i="39"/>
  <c r="P175" i="39" s="1"/>
  <c r="Q175" i="39" s="1"/>
  <c r="P51" i="39"/>
  <c r="Q51" i="39" s="1"/>
  <c r="O51" i="39"/>
  <c r="O43" i="39"/>
  <c r="O189" i="39"/>
  <c r="P189" i="39"/>
  <c r="Q189" i="39" s="1"/>
  <c r="O141" i="39"/>
  <c r="P141" i="39"/>
  <c r="Q141" i="39" s="1"/>
  <c r="O55" i="39"/>
  <c r="P55" i="39"/>
  <c r="Q55" i="39" s="1"/>
  <c r="P210" i="39"/>
  <c r="Q210" i="39" s="1"/>
  <c r="M81" i="39"/>
  <c r="N80" i="39" s="1"/>
  <c r="M217" i="39"/>
  <c r="N216" i="39" s="1"/>
  <c r="O289" i="39"/>
  <c r="P289" i="39"/>
  <c r="Q289" i="39" s="1"/>
  <c r="O299" i="39"/>
  <c r="P299" i="39"/>
  <c r="Q299" i="39" s="1"/>
  <c r="P70" i="39"/>
  <c r="Q70" i="39" s="1"/>
  <c r="O70" i="39"/>
  <c r="O294" i="39"/>
  <c r="P294" i="39"/>
  <c r="Q294" i="39" s="1"/>
  <c r="O260" i="39"/>
  <c r="P260" i="39"/>
  <c r="Q260" i="39" s="1"/>
  <c r="O77" i="39"/>
  <c r="P77" i="39"/>
  <c r="Q77" i="39" s="1"/>
  <c r="O58" i="39"/>
  <c r="P58" i="39"/>
  <c r="Q58" i="39" s="1"/>
  <c r="O303" i="39"/>
  <c r="P303" i="39"/>
  <c r="Q303" i="39" s="1"/>
  <c r="O269" i="39"/>
  <c r="P269" i="39"/>
  <c r="Q269" i="39" s="1"/>
  <c r="O175" i="39"/>
  <c r="P283" i="39"/>
  <c r="Q283" i="39" s="1"/>
  <c r="O220" i="39"/>
  <c r="P220" i="39"/>
  <c r="Q220" i="39" s="1"/>
  <c r="O193" i="39"/>
  <c r="P193" i="39"/>
  <c r="Q193" i="39" s="1"/>
  <c r="O201" i="39"/>
  <c r="P201" i="39"/>
  <c r="Q201" i="39" s="1"/>
  <c r="O62" i="39"/>
  <c r="Q35" i="39"/>
  <c r="O35" i="39"/>
  <c r="O84" i="39"/>
  <c r="P84" i="39"/>
  <c r="Q84" i="39" s="1"/>
  <c r="O114" i="39"/>
  <c r="P114" i="39"/>
  <c r="Q114" i="39" s="1"/>
  <c r="O130" i="39"/>
  <c r="P133" i="39"/>
  <c r="Q133" i="39" s="1"/>
  <c r="O133" i="39"/>
  <c r="O66" i="39"/>
  <c r="P66" i="39"/>
  <c r="Q66" i="39" s="1"/>
  <c r="O256" i="39"/>
  <c r="P256" i="39"/>
  <c r="Q256" i="39" s="1"/>
  <c r="O38" i="39"/>
  <c r="P38" i="39"/>
  <c r="Q38" i="39" s="1"/>
  <c r="Q32" i="39"/>
  <c r="O274" i="39"/>
  <c r="P274" i="39"/>
  <c r="Q274" i="39" s="1"/>
  <c r="O279" i="39"/>
  <c r="P279" i="39"/>
  <c r="Q279" i="39" s="1"/>
  <c r="O137" i="39"/>
  <c r="P137" i="39"/>
  <c r="Q137" i="39" s="1"/>
  <c r="M314" i="39"/>
  <c r="N313" i="39" s="1"/>
  <c r="O32" i="39"/>
  <c r="O41" i="39" l="1"/>
  <c r="P205" i="39"/>
  <c r="Q205" i="39" s="1"/>
  <c r="P286" i="39"/>
  <c r="Q286" i="39" s="1"/>
  <c r="P117" i="39"/>
  <c r="Q117" i="39" s="1"/>
  <c r="R154" i="39" s="1"/>
  <c r="P251" i="39"/>
  <c r="Q251" i="39" s="1"/>
  <c r="O47" i="39"/>
  <c r="P184" i="39"/>
  <c r="Q184" i="39" s="1"/>
  <c r="R230" i="39" s="1"/>
  <c r="O74" i="39"/>
  <c r="P264" i="39"/>
  <c r="Q264" i="39" s="1"/>
  <c r="P216" i="39"/>
  <c r="Q216" i="39" s="1"/>
  <c r="O216" i="39"/>
  <c r="O225" i="39" s="1"/>
  <c r="O226" i="39" s="1"/>
  <c r="O227" i="39" s="1"/>
  <c r="P80" i="39"/>
  <c r="Q80" i="39" s="1"/>
  <c r="Q88" i="39" s="1"/>
  <c r="O80" i="39"/>
  <c r="O88" i="39" s="1"/>
  <c r="O313" i="39"/>
  <c r="O317" i="39" s="1"/>
  <c r="P313" i="39"/>
  <c r="Q313" i="39" s="1"/>
  <c r="Q149" i="39"/>
  <c r="Q74" i="39"/>
  <c r="O149" i="39"/>
  <c r="O90" i="39" l="1"/>
  <c r="R95" i="39"/>
  <c r="R322" i="39"/>
  <c r="R324" i="39" s="1"/>
  <c r="Q317" i="39"/>
  <c r="Q318" i="39" s="1"/>
  <c r="Q319" i="39" s="1"/>
  <c r="Q225" i="39"/>
  <c r="Q226" i="39" s="1"/>
  <c r="Q227" i="39" s="1"/>
  <c r="Q228" i="39" s="1"/>
  <c r="Q229" i="39" s="1"/>
  <c r="Q230" i="39" s="1"/>
  <c r="O91" i="39"/>
  <c r="O92" i="39" s="1"/>
  <c r="O93" i="39" s="1"/>
  <c r="O94" i="39" s="1"/>
  <c r="O95" i="39" s="1"/>
  <c r="K10" i="39" s="1"/>
  <c r="Q90" i="39"/>
  <c r="Q91" i="39" s="1"/>
  <c r="O228" i="39"/>
  <c r="O229" i="39" s="1"/>
  <c r="O230" i="39" s="1"/>
  <c r="O150" i="39"/>
  <c r="O151" i="39" s="1"/>
  <c r="O318" i="39"/>
  <c r="O319" i="39" s="1"/>
  <c r="Q150" i="39"/>
  <c r="Q151" i="39" s="1"/>
  <c r="R325" i="39" l="1"/>
  <c r="R326" i="39" s="1"/>
  <c r="Q92" i="39"/>
  <c r="Q93" i="39" s="1"/>
  <c r="O320" i="39"/>
  <c r="O321" i="39" s="1"/>
  <c r="O322" i="39" s="1"/>
  <c r="K238" i="39" s="1"/>
  <c r="O152" i="39"/>
  <c r="O153" i="39" s="1"/>
  <c r="O154" i="39" s="1"/>
  <c r="K101" i="39" s="1"/>
  <c r="Q320" i="39"/>
  <c r="Q321" i="39" s="1"/>
  <c r="Q322" i="39" s="1"/>
  <c r="Q152" i="39"/>
  <c r="Q153" i="39" s="1"/>
  <c r="Q154" i="39" s="1"/>
  <c r="Q94" i="39" l="1"/>
  <c r="Q95" i="39" s="1"/>
  <c r="Q324" i="39" s="1"/>
  <c r="Q325" i="39" s="1"/>
  <c r="Q326" i="39" s="1"/>
  <c r="O324" i="39"/>
  <c r="O325" i="39" s="1"/>
</calcChain>
</file>

<file path=xl/sharedStrings.xml><?xml version="1.0" encoding="utf-8"?>
<sst xmlns="http://schemas.openxmlformats.org/spreadsheetml/2006/main" count="383" uniqueCount="150">
  <si>
    <t>Ý³Ë³Ñ³ßíÇ ³Ýí³ÝáõÙÁ</t>
  </si>
  <si>
    <t>ÐÇÙù</t>
  </si>
  <si>
    <t>ØÇçÇÝ ³ßË³ï³í³ñÓÁ</t>
  </si>
  <si>
    <t>¹ñ³Ù</t>
  </si>
  <si>
    <t>Ü³Ë³Ñ³ßí³ÛÇÝ ³ñÅ»ùÁ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</si>
  <si>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</si>
  <si>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</si>
  <si>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</si>
  <si>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</si>
  <si>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</si>
  <si>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</si>
  <si>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</si>
  <si>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</si>
  <si>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</si>
  <si>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</si>
  <si>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</si>
  <si>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ÙÇ³íáñÇ ³ñÅ»ùÁ 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</si>
  <si>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</si>
  <si>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</si>
  <si>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</si>
  <si>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</si>
  <si>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100մ2</t>
  </si>
  <si>
    <t>100մ</t>
  </si>
  <si>
    <t>մ3</t>
  </si>
  <si>
    <t>Ընդամենը</t>
  </si>
  <si>
    <t>Վերադիր ծախսեր</t>
  </si>
  <si>
    <t>Շահույթ</t>
  </si>
  <si>
    <t>Ընդամենը ըստ բաժնի</t>
  </si>
  <si>
    <t>մ2</t>
  </si>
  <si>
    <t>մ</t>
  </si>
  <si>
    <t>կգ</t>
  </si>
  <si>
    <t>տ</t>
  </si>
  <si>
    <t>հատ</t>
  </si>
  <si>
    <t>ցեմենտային շաղախ</t>
  </si>
  <si>
    <t>Կազմեց`</t>
  </si>
  <si>
    <t>Օ. Յաղուբյան</t>
  </si>
  <si>
    <t>լրակազմ</t>
  </si>
  <si>
    <t>100հատ</t>
  </si>
  <si>
    <t>ÞÇÝ³ñ³ñ³Ï³Ý ³ßË³ï³ÝùÝ»ñ</t>
  </si>
  <si>
    <t>սոսինձ</t>
  </si>
  <si>
    <t>î»Õ³ÛÇÝ Ý³Ë³Ñ³ßÇí ÃÇí</t>
  </si>
  <si>
    <t>Ջեռուցման մարտկոցների տեղադրում</t>
  </si>
  <si>
    <t>կոմպլեկտ</t>
  </si>
  <si>
    <t>մածիկ</t>
  </si>
  <si>
    <t>տախտակներ</t>
  </si>
  <si>
    <t>գաջ</t>
  </si>
  <si>
    <t>ջուր</t>
  </si>
  <si>
    <t>Պատերից և առաստաղներից հին ներկի մաքրում</t>
  </si>
  <si>
    <t>Ակոսի փորում պատերում հոսանքի լարերի համար</t>
  </si>
  <si>
    <t>Դռան բացվածքի իրականացում 200մմ հաստ պատի մեջ՝ 2 տեղ</t>
  </si>
  <si>
    <t>Մետաղապլաստե դռների տեղադրում</t>
  </si>
  <si>
    <t>Մետաղապլաստե դռներ</t>
  </si>
  <si>
    <t>Պատի շարում 200մմ հստ. Բետոնե բլոկից</t>
  </si>
  <si>
    <t>թեթևբետոնե սնամեջ քարեր</t>
  </si>
  <si>
    <t>պատերի սվաղ գաջե շաղախով</t>
  </si>
  <si>
    <t>Պատուհանների շեպերի ց/ավազե սվաղի իրականացում  դրսից և ներսից</t>
  </si>
  <si>
    <t>Դռների շեպերի ց/ավազե սվաղի իրականացում</t>
  </si>
  <si>
    <t>Գաջի սվաղի իրականացում ակոսներում</t>
  </si>
  <si>
    <t>Պատերի   լավորակ  ներկում    լատեքսային ներկով</t>
  </si>
  <si>
    <t>ներկեր լատեքսային</t>
  </si>
  <si>
    <t>Առաստաղի լավորակ  ներկում    լատեքսային ներկով</t>
  </si>
  <si>
    <t>ատեքսային ներկ</t>
  </si>
  <si>
    <t>Շեպերի   ներկում    լատեքսային ներկով</t>
  </si>
  <si>
    <t>3.Հատակներ</t>
  </si>
  <si>
    <t>Ցեմենտե հարթեցնող շերտի իրականացում 20մմ հաստությամբ</t>
  </si>
  <si>
    <t>Լինոլիումից հատակների կառուցում</t>
  </si>
  <si>
    <t>Լինոլիում</t>
  </si>
  <si>
    <t>Պլաստմասսե շրիշակների իրականացում h=60մմ</t>
  </si>
  <si>
    <t>ППВГ հաղորդալարի մոնտաժում 3*4 մմ2</t>
  </si>
  <si>
    <t>ППВГ հաղորդալար 3*4 մմ2</t>
  </si>
  <si>
    <t>Վարդակ  մեկտեղանի  հողանցման հպակով16Ա /արտերկիր/</t>
  </si>
  <si>
    <t>Անջատիչ 2 սեղմակով  փակ տեղակայման /արտերկիր/</t>
  </si>
  <si>
    <t>Բաժանման և վարդակների և անջատիչների տուփեր</t>
  </si>
  <si>
    <t>տուփ</t>
  </si>
  <si>
    <t>Կախովի առաստաղի լույսակալների տեղադրում</t>
  </si>
  <si>
    <t>լույսակալներ</t>
  </si>
  <si>
    <t>Պլաստմասսե լուսավորութ. Արկղ 12 տեղանոց</t>
  </si>
  <si>
    <t>Միաֆազ ավտոմատ անջատիչ 16Ա</t>
  </si>
  <si>
    <t>Եռաֆազ  ավտոմատ անջատիչ 43Ա</t>
  </si>
  <si>
    <t>Մալուխ   BBГ 4x10</t>
  </si>
  <si>
    <t>Պոլիպրոպիլենե խաղավակ  Փ15մմ , ձևավոր մասերի տեղադրմամբ, լվացմամբ, փորձարկմամբ</t>
  </si>
  <si>
    <t>Պոլիպրոպիլենե խաղավակ  Փ15մմ</t>
  </si>
  <si>
    <t>Պոլիպրոպիլենե խաղավակ  Փ20մմ</t>
  </si>
  <si>
    <t>Օդահեռացման փական  Փ15</t>
  </si>
  <si>
    <t>փական կարկավորող վերևի Փ15</t>
  </si>
  <si>
    <t>փական կարկավորող ներքևի  Փ15</t>
  </si>
  <si>
    <t>Ջեռուցիչ մարտկոցների կախիչներ</t>
  </si>
  <si>
    <t>Ֆիտինգներ պոլիպրոպիլենե խաղավակների համար</t>
  </si>
  <si>
    <t>Միացում գոյություն ունեցող խողովակաշարին</t>
  </si>
  <si>
    <t>Փ 30 մմ անցքերի փորում միջհարկային ծածկերում</t>
  </si>
  <si>
    <t>Անցքերի վերականգնում բետոնով 14 տեղ</t>
  </si>
  <si>
    <t>ծանր բետոն բ B15</t>
  </si>
  <si>
    <t>Պոլիէթիլենե պատյանների  Փ40,</t>
  </si>
  <si>
    <t>Պոլիպրոպիլենե խմելու սառը ջրամատակարարման խողովակների մոնտաժում՝ Փ25 մմ</t>
  </si>
  <si>
    <t>Պոլիպրոպիլենե  խողովակների ՝ Փ25 մմ /սառը /</t>
  </si>
  <si>
    <t>Պոլիպրոպիլենե խմելու սառը ջրամատակարարման խողովակների մոնտաժում՝ Փ20 մմ</t>
  </si>
  <si>
    <t>Պոլիպրոպիլենե  խողովակների Փ20 մմ /սառը /</t>
  </si>
  <si>
    <t>Պոլիպրոպիլենե խմելու սառը ջրամատակարարման խողովակների մոնտաժում՝ Փ15 մմ</t>
  </si>
  <si>
    <t>Պոլիպրոպիլենե  խողովակների Փ15 մմ /սառը /</t>
  </si>
  <si>
    <t>Պողպատե պոլիպրոպիլենից շապիկով փականի տեղադրում՝ Փ 25</t>
  </si>
  <si>
    <t>Պողպատե պոլիպրոպիլենից շապիկով փականի տեղադրում՝ Փ 20</t>
  </si>
  <si>
    <t>Պողպատե պոլիպրոպիլենից շապիկով փականի տեղադրում՝ Փ 15</t>
  </si>
  <si>
    <t>Լվացարանների տեղադրում</t>
  </si>
  <si>
    <t>լվացարան</t>
  </si>
  <si>
    <t>Խոհանոցակոնքի տեղադրում</t>
  </si>
  <si>
    <t>Խոհանոցակոնք</t>
  </si>
  <si>
    <t>Կոյուղու Փ100 մմ Պոլիվինիլքլորիդե խողովակների մոնտաժում</t>
  </si>
  <si>
    <t>Կոյուղու Փ100 մմ Պոլիվինիլքլորիդե խողովակներ</t>
  </si>
  <si>
    <t>Կոյուղու Փ50 մմ Պոլիվինիլքլորիդե խողովակների մոնտաժում</t>
  </si>
  <si>
    <t>Կոյուղու Փ50 մմ Պոլիվինիլքլորիդե խողովակներ</t>
  </si>
  <si>
    <t>Խողովակի ձևավոր մասեր Փ100</t>
  </si>
  <si>
    <t>Խողովակի ձևավոր մասեր Փ50</t>
  </si>
  <si>
    <t>Ասիական թասակ</t>
  </si>
  <si>
    <t>Փ 100 մմ անցքերի փորում միջհարկային ծածկերում</t>
  </si>
  <si>
    <t>2-1</t>
  </si>
  <si>
    <t>Էլ. մոնտաժային աշխատանքներ</t>
  </si>
  <si>
    <t xml:space="preserve"> Ջեռուցում</t>
  </si>
  <si>
    <t xml:space="preserve"> Ջրամատակարարում և կոյուղի</t>
  </si>
  <si>
    <t>Անցքերի վերականգնում բետոնով 8 տեղ</t>
  </si>
  <si>
    <t>Փայտե պատուհանների ներկում</t>
  </si>
  <si>
    <t>ապակի</t>
  </si>
  <si>
    <t>Յուղաներկ</t>
  </si>
  <si>
    <t>Օլիֆ</t>
  </si>
  <si>
    <t>Ծեփամածիկ</t>
  </si>
  <si>
    <t>Փայտե պատուհանների ապակեպատում 30%</t>
  </si>
  <si>
    <t>Թուջե  ջեռուցման սեկցիաների արժեքը / 0.33/</t>
  </si>
  <si>
    <t xml:space="preserve">Թուջե  ջեռուցման սեկցիաներ  </t>
  </si>
  <si>
    <t>Պոլիպրոպիլենե խաղավակ  Փ25մմ , ձևավոր մասերի տեղադրմամբ, լվացմամբ, փորձարկմամբ</t>
  </si>
  <si>
    <t>փական կարգավորող վերևի Փ15</t>
  </si>
  <si>
    <t>փական կարգավորող ներքևի  Փ15</t>
  </si>
  <si>
    <t>Պոլիէթիլենե պատյանների տեղադրում Փ32, երկ 400մմ 14հատ</t>
  </si>
  <si>
    <t>Զուգարանակոնքի տեղադրում, լվացման տակառիկով</t>
  </si>
  <si>
    <t xml:space="preserve">Էլեկտրական գեյզերի /7 կվտ/  տեղադրում </t>
  </si>
  <si>
    <t>Գեյզեր</t>
  </si>
  <si>
    <t xml:space="preserve">  </t>
  </si>
  <si>
    <t>Ընդամենը ըստ նախագծի</t>
  </si>
  <si>
    <t>ԾԱՎԱԼԱԹԵՐԹ ՆԱԽԱՀԱՇԻՎ</t>
  </si>
  <si>
    <r>
      <t>¶</t>
    </r>
    <r>
      <rPr>
        <vertAlign val="subscript"/>
        <sz val="10"/>
        <rFont val="GHEA Grapalat"/>
        <family val="3"/>
      </rPr>
      <t>ïñ³Ýëåáñï</t>
    </r>
    <r>
      <rPr>
        <b/>
        <sz val="10"/>
        <rFont val="GHEA Grapalat"/>
        <family val="3"/>
      </rPr>
      <t xml:space="preserve"> =</t>
    </r>
  </si>
  <si>
    <r>
      <t>ÜÛáõÃ»ñÇ ÙÇ³íáñÇ ³ñÅ»ùÁ (¶</t>
    </r>
    <r>
      <rPr>
        <vertAlign val="subscript"/>
        <sz val="8"/>
        <rFont val="GHEA Grapalat"/>
        <family val="3"/>
      </rPr>
      <t>ïñ³Ýëåáñï</t>
    </r>
    <r>
      <rPr>
        <sz val="8"/>
        <rFont val="GHEA Grapalat"/>
        <family val="3"/>
      </rPr>
      <t>)</t>
    </r>
  </si>
  <si>
    <r>
      <t>մ</t>
    </r>
    <r>
      <rPr>
        <vertAlign val="superscript"/>
        <sz val="9"/>
        <rFont val="GHEA Grapalat"/>
        <family val="3"/>
      </rPr>
      <t>2</t>
    </r>
  </si>
  <si>
    <t xml:space="preserve"> &lt;&lt;Աբովյանի Ն.Վանյանի անվան N 5 հիմնական դպրոց&gt;&gt; ՊՈԱԿ-ի VII մասնաշենքի
II հարկում ճաշարանային հանգույցի վերանորոգում</t>
  </si>
  <si>
    <t>ՀՀ</t>
  </si>
  <si>
    <t>Աշխատանքների, ծախսերի անվանումը և չափման միավորը</t>
  </si>
  <si>
    <t>Չափման միավորը</t>
  </si>
  <si>
    <t>Քանակը</t>
  </si>
  <si>
    <t>Ընդհանուրի արժեքը միավորի համար հազար դրամ</t>
  </si>
  <si>
    <t>Ընդհանուր արժեքը հազար դրամ</t>
  </si>
  <si>
    <t xml:space="preserve"> 1 Քանդման աշխատանքներ</t>
  </si>
  <si>
    <t>2 Ներքին հարդարման աշխատանքներ</t>
  </si>
  <si>
    <t>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</si>
</sst>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;;;"/>
    <numFmt numFmtId="166" formatCode="0.0000"/>
    <numFmt numFmtId="167" formatCode="0.000000"/>
  </numFmts>
  <fonts count="20">
    <font>
      <sz val="10"/>
      <name val="Arial"/>
    </font>
    <font>
      <sz val="10"/>
      <name val="Arial Armenian"/>
      <family val="2"/>
    </font>
    <font>
      <sz val="10"/>
      <name val="Arial"/>
      <family val="2"/>
    </font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i/>
      <sz val="9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vertAlign val="subscript"/>
      <sz val="10"/>
      <name val="GHEA Grapalat"/>
      <family val="3"/>
    </font>
    <font>
      <sz val="10"/>
      <color theme="0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vertAlign val="subscript"/>
      <sz val="8"/>
      <name val="GHEA Grapalat"/>
      <family val="3"/>
    </font>
    <font>
      <b/>
      <sz val="9"/>
      <name val="GHEA Grapalat"/>
      <family val="3"/>
    </font>
    <font>
      <vertAlign val="superscript"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306">
    <xf numFmtId="0" fontId="0" fillId="0" borderId="0" xfId="0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Continuous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14" fontId="9" fillId="0" borderId="0" xfId="0" applyNumberFormat="1" applyFont="1" applyFill="1" applyAlignment="1">
      <alignment horizontal="left"/>
    </xf>
    <xf numFmtId="2" fontId="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shrinkToFit="1"/>
    </xf>
    <xf numFmtId="0" fontId="4" fillId="0" borderId="0" xfId="0" applyFont="1" applyFill="1" applyAlignment="1">
      <alignment shrinkToFit="1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7" fillId="0" borderId="0" xfId="3" applyFont="1" applyFill="1" applyAlignment="1">
      <alignment horizontal="left"/>
    </xf>
    <xf numFmtId="0" fontId="6" fillId="0" borderId="0" xfId="0" applyFont="1" applyFill="1" applyAlignment="1"/>
    <xf numFmtId="2" fontId="6" fillId="0" borderId="0" xfId="0" applyNumberFormat="1" applyFont="1" applyFill="1" applyAlignment="1">
      <alignment horizontal="left" vertical="center"/>
    </xf>
    <xf numFmtId="0" fontId="9" fillId="0" borderId="0" xfId="0" applyFont="1" applyFill="1"/>
    <xf numFmtId="0" fontId="14" fillId="0" borderId="0" xfId="0" applyFont="1" applyFill="1"/>
    <xf numFmtId="167" fontId="4" fillId="0" borderId="0" xfId="0" applyNumberFormat="1" applyFont="1" applyFill="1"/>
    <xf numFmtId="0" fontId="15" fillId="0" borderId="0" xfId="0" applyFont="1" applyFill="1"/>
    <xf numFmtId="0" fontId="9" fillId="0" borderId="2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45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top"/>
    </xf>
    <xf numFmtId="165" fontId="11" fillId="0" borderId="28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vertical="top"/>
    </xf>
    <xf numFmtId="0" fontId="9" fillId="0" borderId="9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11" fillId="0" borderId="58" xfId="0" applyNumberFormat="1" applyFont="1" applyFill="1" applyBorder="1" applyAlignment="1">
      <alignment vertical="top"/>
    </xf>
    <xf numFmtId="165" fontId="11" fillId="0" borderId="10" xfId="0" applyNumberFormat="1" applyFont="1" applyFill="1" applyBorder="1" applyAlignment="1">
      <alignment vertical="top"/>
    </xf>
    <xf numFmtId="0" fontId="11" fillId="0" borderId="12" xfId="0" applyNumberFormat="1" applyFont="1" applyFill="1" applyBorder="1" applyAlignment="1">
      <alignment horizontal="center" vertical="top" shrinkToFit="1"/>
    </xf>
    <xf numFmtId="0" fontId="11" fillId="0" borderId="0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 shrinkToFit="1"/>
    </xf>
    <xf numFmtId="2" fontId="11" fillId="0" borderId="0" xfId="0" applyNumberFormat="1" applyFont="1" applyFill="1" applyBorder="1" applyAlignment="1">
      <alignment vertical="top" shrinkToFit="1"/>
    </xf>
    <xf numFmtId="2" fontId="15" fillId="0" borderId="13" xfId="0" applyNumberFormat="1" applyFont="1" applyFill="1" applyBorder="1" applyAlignment="1">
      <alignment vertical="top"/>
    </xf>
    <xf numFmtId="0" fontId="11" fillId="0" borderId="1" xfId="0" applyNumberFormat="1" applyFont="1" applyFill="1" applyBorder="1" applyAlignment="1">
      <alignment horizontal="center" vertical="center" shrinkToFit="1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vertical="top"/>
    </xf>
    <xf numFmtId="2" fontId="11" fillId="0" borderId="10" xfId="0" applyNumberFormat="1" applyFont="1" applyFill="1" applyBorder="1" applyAlignment="1">
      <alignment vertical="top" shrinkToFit="1"/>
    </xf>
    <xf numFmtId="2" fontId="11" fillId="0" borderId="13" xfId="0" applyNumberFormat="1" applyFont="1" applyFill="1" applyBorder="1" applyAlignment="1">
      <alignment horizontal="center" vertical="center" shrinkToFit="1"/>
    </xf>
    <xf numFmtId="2" fontId="11" fillId="0" borderId="17" xfId="0" applyNumberFormat="1" applyFont="1" applyFill="1" applyBorder="1" applyAlignment="1">
      <alignment horizontal="center" vertical="center" shrinkToFit="1"/>
    </xf>
    <xf numFmtId="0" fontId="11" fillId="0" borderId="12" xfId="0" applyNumberFormat="1" applyFont="1" applyFill="1" applyBorder="1" applyAlignment="1">
      <alignment horizontal="center" vertical="top"/>
    </xf>
    <xf numFmtId="2" fontId="11" fillId="0" borderId="4" xfId="0" applyNumberFormat="1" applyFont="1" applyFill="1" applyBorder="1" applyAlignment="1">
      <alignment vertical="top" shrinkToFit="1"/>
    </xf>
    <xf numFmtId="2" fontId="15" fillId="0" borderId="12" xfId="0" applyNumberFormat="1" applyFont="1" applyFill="1" applyBorder="1" applyAlignment="1">
      <alignment vertical="top"/>
    </xf>
    <xf numFmtId="0" fontId="11" fillId="0" borderId="0" xfId="0" applyNumberFormat="1" applyFont="1" applyFill="1" applyBorder="1" applyAlignment="1">
      <alignment horizontal="center" vertical="center" shrinkToFit="1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vertical="top"/>
    </xf>
    <xf numFmtId="2" fontId="11" fillId="0" borderId="8" xfId="0" applyNumberFormat="1" applyFont="1" applyFill="1" applyBorder="1" applyAlignment="1">
      <alignment vertical="top" shrinkToFit="1"/>
    </xf>
    <xf numFmtId="2" fontId="11" fillId="0" borderId="17" xfId="0" applyNumberFormat="1" applyFont="1" applyFill="1" applyBorder="1" applyAlignment="1">
      <alignment vertical="center" shrinkToFit="1"/>
    </xf>
    <xf numFmtId="2" fontId="11" fillId="0" borderId="12" xfId="0" applyNumberFormat="1" applyFont="1" applyFill="1" applyBorder="1" applyAlignment="1">
      <alignment vertical="center" shrinkToFit="1"/>
    </xf>
    <xf numFmtId="0" fontId="11" fillId="0" borderId="13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vertical="top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vertical="top" shrinkToFit="1"/>
    </xf>
    <xf numFmtId="2" fontId="11" fillId="0" borderId="18" xfId="0" applyNumberFormat="1" applyFont="1" applyFill="1" applyBorder="1" applyAlignment="1">
      <alignment horizontal="center" vertical="center" shrinkToFit="1"/>
    </xf>
    <xf numFmtId="2" fontId="11" fillId="0" borderId="13" xfId="0" applyNumberFormat="1" applyFont="1" applyFill="1" applyBorder="1" applyAlignment="1">
      <alignment vertical="center" shrinkToFit="1"/>
    </xf>
    <xf numFmtId="2" fontId="15" fillId="0" borderId="2" xfId="0" applyNumberFormat="1" applyFont="1" applyFill="1" applyBorder="1" applyAlignment="1">
      <alignment vertical="top"/>
    </xf>
    <xf numFmtId="0" fontId="11" fillId="0" borderId="3" xfId="0" applyNumberFormat="1" applyFont="1" applyFill="1" applyBorder="1" applyAlignment="1">
      <alignment horizontal="center" vertical="center" shrinkToFit="1"/>
    </xf>
    <xf numFmtId="2" fontId="11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top"/>
    </xf>
    <xf numFmtId="2" fontId="11" fillId="0" borderId="19" xfId="0" applyNumberFormat="1" applyFont="1" applyFill="1" applyBorder="1" applyAlignment="1">
      <alignment vertical="top" shrinkToFit="1"/>
    </xf>
    <xf numFmtId="2" fontId="11" fillId="0" borderId="2" xfId="0" applyNumberFormat="1" applyFont="1" applyFill="1" applyBorder="1" applyAlignment="1">
      <alignment horizontal="center" vertical="center" shrinkToFit="1"/>
    </xf>
    <xf numFmtId="2" fontId="11" fillId="0" borderId="11" xfId="0" applyNumberFormat="1" applyFont="1" applyFill="1" applyBorder="1" applyAlignment="1">
      <alignment horizontal="center" vertical="center" shrinkToFit="1"/>
    </xf>
    <xf numFmtId="2" fontId="11" fillId="0" borderId="47" xfId="0" applyNumberFormat="1" applyFont="1" applyFill="1" applyBorder="1" applyAlignment="1">
      <alignment horizontal="center" vertical="center" shrinkToFit="1"/>
    </xf>
    <xf numFmtId="0" fontId="4" fillId="0" borderId="12" xfId="0" applyNumberFormat="1" applyFont="1" applyFill="1" applyBorder="1" applyAlignment="1">
      <alignment vertical="top"/>
    </xf>
    <xf numFmtId="0" fontId="18" fillId="0" borderId="2" xfId="0" applyNumberFormat="1" applyFont="1" applyFill="1" applyBorder="1" applyAlignment="1">
      <alignment horizontal="center" vertical="top"/>
    </xf>
    <xf numFmtId="0" fontId="16" fillId="0" borderId="2" xfId="0" applyNumberFormat="1" applyFont="1" applyFill="1" applyBorder="1" applyAlignment="1">
      <alignment vertical="top"/>
    </xf>
    <xf numFmtId="0" fontId="18" fillId="0" borderId="3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 shrinkToFit="1"/>
    </xf>
    <xf numFmtId="2" fontId="18" fillId="0" borderId="3" xfId="0" applyNumberFormat="1" applyFont="1" applyFill="1" applyBorder="1" applyAlignment="1">
      <alignment vertical="top" shrinkToFit="1"/>
    </xf>
    <xf numFmtId="2" fontId="16" fillId="0" borderId="2" xfId="0" applyNumberFormat="1" applyFont="1" applyFill="1" applyBorder="1" applyAlignment="1">
      <alignment vertical="top"/>
    </xf>
    <xf numFmtId="0" fontId="18" fillId="0" borderId="3" xfId="0" applyNumberFormat="1" applyFont="1" applyFill="1" applyBorder="1" applyAlignment="1">
      <alignment horizontal="center" vertical="center" shrinkToFit="1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vertical="top"/>
    </xf>
    <xf numFmtId="2" fontId="18" fillId="0" borderId="3" xfId="0" applyNumberFormat="1" applyFont="1" applyFill="1" applyBorder="1" applyAlignment="1">
      <alignment horizontal="center" vertical="center" shrinkToFit="1"/>
    </xf>
    <xf numFmtId="2" fontId="18" fillId="0" borderId="48" xfId="0" applyNumberFormat="1" applyFont="1" applyFill="1" applyBorder="1" applyAlignment="1">
      <alignment vertical="center" shrinkToFit="1"/>
    </xf>
    <xf numFmtId="2" fontId="18" fillId="0" borderId="19" xfId="0" applyNumberFormat="1" applyFont="1" applyFill="1" applyBorder="1" applyAlignment="1">
      <alignment vertical="center" shrinkToFit="1"/>
    </xf>
    <xf numFmtId="165" fontId="11" fillId="0" borderId="8" xfId="0" applyNumberFormat="1" applyFont="1" applyFill="1" applyBorder="1" applyAlignment="1">
      <alignment vertical="top"/>
    </xf>
    <xf numFmtId="0" fontId="11" fillId="0" borderId="11" xfId="0" applyNumberFormat="1" applyFont="1" applyFill="1" applyBorder="1" applyAlignment="1">
      <alignment horizontal="center" vertical="top" shrinkToFit="1"/>
    </xf>
    <xf numFmtId="0" fontId="11" fillId="0" borderId="4" xfId="0" applyNumberFormat="1" applyFont="1" applyFill="1" applyBorder="1" applyAlignment="1">
      <alignment horizontal="center" vertical="center"/>
    </xf>
    <xf numFmtId="2" fontId="15" fillId="0" borderId="20" xfId="0" applyNumberFormat="1" applyFont="1" applyFill="1" applyBorder="1" applyAlignment="1">
      <alignment vertical="top"/>
    </xf>
    <xf numFmtId="0" fontId="11" fillId="0" borderId="4" xfId="0" applyNumberFormat="1" applyFont="1" applyFill="1" applyBorder="1" applyAlignment="1">
      <alignment horizontal="center" vertical="center" shrinkToFit="1"/>
    </xf>
    <xf numFmtId="2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vertical="top"/>
    </xf>
    <xf numFmtId="2" fontId="11" fillId="0" borderId="28" xfId="0" applyNumberFormat="1" applyFont="1" applyFill="1" applyBorder="1" applyAlignment="1">
      <alignment vertical="top" shrinkToFit="1"/>
    </xf>
    <xf numFmtId="49" fontId="15" fillId="0" borderId="52" xfId="0" applyNumberFormat="1" applyFont="1" applyFill="1" applyBorder="1" applyAlignment="1">
      <alignment horizontal="left" vertical="top" wrapText="1"/>
    </xf>
    <xf numFmtId="0" fontId="11" fillId="0" borderId="22" xfId="0" applyNumberFormat="1" applyFont="1" applyFill="1" applyBorder="1" applyAlignment="1">
      <alignment horizontal="center" vertical="center" shrinkToFit="1"/>
    </xf>
    <xf numFmtId="2" fontId="11" fillId="0" borderId="23" xfId="0" applyNumberFormat="1" applyFont="1" applyFill="1" applyBorder="1" applyAlignment="1">
      <alignment horizontal="center" vertical="center" shrinkToFit="1"/>
    </xf>
    <xf numFmtId="2" fontId="11" fillId="0" borderId="23" xfId="0" applyNumberFormat="1" applyFont="1" applyFill="1" applyBorder="1" applyAlignment="1">
      <alignment horizontal="center" vertical="center"/>
    </xf>
    <xf numFmtId="2" fontId="11" fillId="0" borderId="23" xfId="0" applyNumberFormat="1" applyFont="1" applyFill="1" applyBorder="1" applyAlignment="1">
      <alignment vertical="top" shrinkToFit="1"/>
    </xf>
    <xf numFmtId="2" fontId="11" fillId="0" borderId="31" xfId="0" applyNumberFormat="1" applyFont="1" applyFill="1" applyBorder="1" applyAlignment="1">
      <alignment vertical="top" shrinkToFit="1"/>
    </xf>
    <xf numFmtId="2" fontId="11" fillId="0" borderId="51" xfId="0" applyNumberFormat="1" applyFont="1" applyFill="1" applyBorder="1" applyAlignment="1">
      <alignment vertical="center" shrinkToFit="1"/>
    </xf>
    <xf numFmtId="166" fontId="11" fillId="0" borderId="11" xfId="0" applyNumberFormat="1" applyFont="1" applyFill="1" applyBorder="1" applyAlignment="1">
      <alignment horizontal="center" vertical="center" shrinkToFit="1"/>
    </xf>
    <xf numFmtId="166" fontId="11" fillId="0" borderId="4" xfId="0" applyNumberFormat="1" applyFont="1" applyFill="1" applyBorder="1" applyAlignment="1">
      <alignment vertical="top" shrinkToFit="1"/>
    </xf>
    <xf numFmtId="166" fontId="11" fillId="0" borderId="3" xfId="0" applyNumberFormat="1" applyFont="1" applyFill="1" applyBorder="1" applyAlignment="1">
      <alignment horizontal="center" vertical="center"/>
    </xf>
    <xf numFmtId="2" fontId="11" fillId="0" borderId="25" xfId="0" applyNumberFormat="1" applyFont="1" applyFill="1" applyBorder="1" applyAlignment="1">
      <alignment horizontal="center" vertical="center"/>
    </xf>
    <xf numFmtId="2" fontId="11" fillId="0" borderId="29" xfId="0" applyNumberFormat="1" applyFont="1" applyFill="1" applyBorder="1" applyAlignment="1">
      <alignment vertical="top" shrinkToFit="1"/>
    </xf>
    <xf numFmtId="166" fontId="11" fillId="0" borderId="0" xfId="0" applyNumberFormat="1" applyFont="1" applyFill="1" applyBorder="1" applyAlignment="1">
      <alignment horizontal="center" vertical="center"/>
    </xf>
    <xf numFmtId="2" fontId="11" fillId="0" borderId="55" xfId="0" applyNumberFormat="1" applyFont="1" applyFill="1" applyBorder="1" applyAlignment="1">
      <alignment horizontal="center" vertical="center"/>
    </xf>
    <xf numFmtId="2" fontId="11" fillId="0" borderId="56" xfId="0" applyNumberFormat="1" applyFont="1" applyFill="1" applyBorder="1" applyAlignment="1">
      <alignment vertical="top" shrinkToFit="1"/>
    </xf>
    <xf numFmtId="0" fontId="11" fillId="0" borderId="2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1" fillId="0" borderId="41" xfId="0" applyNumberFormat="1" applyFont="1" applyFill="1" applyBorder="1" applyAlignment="1">
      <alignment vertical="top" shrinkToFit="1"/>
    </xf>
    <xf numFmtId="166" fontId="11" fillId="0" borderId="19" xfId="0" applyNumberFormat="1" applyFont="1" applyFill="1" applyBorder="1" applyAlignment="1">
      <alignment vertical="top" shrinkToFit="1"/>
    </xf>
    <xf numFmtId="0" fontId="11" fillId="0" borderId="19" xfId="0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5" fillId="0" borderId="11" xfId="0" applyNumberFormat="1" applyFont="1" applyFill="1" applyBorder="1" applyAlignment="1">
      <alignment vertical="top"/>
    </xf>
    <xf numFmtId="49" fontId="15" fillId="0" borderId="11" xfId="0" applyNumberFormat="1" applyFont="1" applyFill="1" applyBorder="1" applyAlignment="1">
      <alignment horizontal="left" vertical="top" wrapText="1"/>
    </xf>
    <xf numFmtId="0" fontId="11" fillId="0" borderId="24" xfId="0" applyNumberFormat="1" applyFont="1" applyFill="1" applyBorder="1" applyAlignment="1">
      <alignment horizontal="center" vertical="center" shrinkToFit="1"/>
    </xf>
    <xf numFmtId="2" fontId="11" fillId="0" borderId="25" xfId="0" applyNumberFormat="1" applyFont="1" applyFill="1" applyBorder="1" applyAlignment="1">
      <alignment horizontal="center" vertical="center" shrinkToFit="1"/>
    </xf>
    <xf numFmtId="2" fontId="15" fillId="0" borderId="25" xfId="0" applyNumberFormat="1" applyFont="1" applyFill="1" applyBorder="1" applyAlignment="1">
      <alignment horizontal="center" vertical="center"/>
    </xf>
    <xf numFmtId="2" fontId="11" fillId="0" borderId="25" xfId="0" applyNumberFormat="1" applyFont="1" applyFill="1" applyBorder="1" applyAlignment="1">
      <alignment vertical="top" shrinkToFit="1"/>
    </xf>
    <xf numFmtId="49" fontId="15" fillId="0" borderId="54" xfId="0" applyNumberFormat="1" applyFont="1" applyFill="1" applyBorder="1" applyAlignment="1">
      <alignment horizontal="left" vertical="top" wrapText="1"/>
    </xf>
    <xf numFmtId="0" fontId="11" fillId="0" borderId="26" xfId="0" applyNumberFormat="1" applyFont="1" applyFill="1" applyBorder="1" applyAlignment="1">
      <alignment horizontal="center" vertical="center" shrinkToFit="1"/>
    </xf>
    <xf numFmtId="2" fontId="11" fillId="0" borderId="27" xfId="0" applyNumberFormat="1" applyFont="1" applyFill="1" applyBorder="1" applyAlignment="1">
      <alignment horizontal="center" vertical="center" shrinkToFit="1"/>
    </xf>
    <xf numFmtId="2" fontId="11" fillId="0" borderId="27" xfId="0" applyNumberFormat="1" applyFont="1" applyFill="1" applyBorder="1" applyAlignment="1">
      <alignment horizontal="center" vertical="center"/>
    </xf>
    <xf numFmtId="2" fontId="11" fillId="0" borderId="27" xfId="0" applyNumberFormat="1" applyFont="1" applyFill="1" applyBorder="1" applyAlignment="1">
      <alignment vertical="top" shrinkToFit="1"/>
    </xf>
    <xf numFmtId="2" fontId="11" fillId="0" borderId="30" xfId="0" applyNumberFormat="1" applyFont="1" applyFill="1" applyBorder="1" applyAlignment="1">
      <alignment vertical="top" shrinkToFit="1"/>
    </xf>
    <xf numFmtId="164" fontId="11" fillId="0" borderId="12" xfId="0" applyNumberFormat="1" applyFont="1" applyFill="1" applyBorder="1" applyAlignment="1">
      <alignment horizontal="center" vertical="center" shrinkToFit="1"/>
    </xf>
    <xf numFmtId="2" fontId="11" fillId="0" borderId="4" xfId="0" applyNumberFormat="1" applyFont="1" applyFill="1" applyBorder="1" applyAlignment="1">
      <alignment horizontal="center" vertical="center" shrinkToFit="1"/>
    </xf>
    <xf numFmtId="2" fontId="11" fillId="0" borderId="0" xfId="0" applyNumberFormat="1" applyFont="1" applyFill="1" applyBorder="1" applyAlignment="1">
      <alignment horizontal="center" vertical="center" shrinkToFit="1"/>
    </xf>
    <xf numFmtId="0" fontId="11" fillId="0" borderId="8" xfId="0" applyNumberFormat="1" applyFont="1" applyFill="1" applyBorder="1" applyAlignment="1">
      <alignment vertical="top"/>
    </xf>
    <xf numFmtId="0" fontId="11" fillId="0" borderId="37" xfId="0" applyNumberFormat="1" applyFont="1" applyFill="1" applyBorder="1" applyAlignment="1">
      <alignment horizontal="center" vertical="center" shrinkToFit="1"/>
    </xf>
    <xf numFmtId="2" fontId="11" fillId="0" borderId="38" xfId="0" applyNumberFormat="1" applyFont="1" applyFill="1" applyBorder="1" applyAlignment="1">
      <alignment horizontal="center" vertical="center"/>
    </xf>
    <xf numFmtId="2" fontId="11" fillId="0" borderId="38" xfId="0" applyNumberFormat="1" applyFont="1" applyFill="1" applyBorder="1" applyAlignment="1">
      <alignment horizontal="center" vertical="center" shrinkToFit="1"/>
    </xf>
    <xf numFmtId="2" fontId="11" fillId="0" borderId="38" xfId="0" applyNumberFormat="1" applyFont="1" applyFill="1" applyBorder="1" applyAlignment="1">
      <alignment vertical="top"/>
    </xf>
    <xf numFmtId="2" fontId="11" fillId="0" borderId="40" xfId="0" applyNumberFormat="1" applyFont="1" applyFill="1" applyBorder="1" applyAlignment="1">
      <alignment vertical="top" shrinkToFit="1"/>
    </xf>
    <xf numFmtId="2" fontId="11" fillId="0" borderId="46" xfId="0" applyNumberFormat="1" applyFont="1" applyFill="1" applyBorder="1" applyAlignment="1">
      <alignment vertical="center" shrinkToFit="1"/>
    </xf>
    <xf numFmtId="2" fontId="11" fillId="0" borderId="8" xfId="0" applyNumberFormat="1" applyFont="1" applyFill="1" applyBorder="1" applyAlignment="1">
      <alignment vertical="center" shrinkToFit="1"/>
    </xf>
    <xf numFmtId="0" fontId="18" fillId="0" borderId="41" xfId="0" applyNumberFormat="1" applyFont="1" applyFill="1" applyBorder="1" applyAlignment="1">
      <alignment horizontal="center" vertical="top"/>
    </xf>
    <xf numFmtId="0" fontId="16" fillId="0" borderId="19" xfId="0" applyNumberFormat="1" applyFont="1" applyFill="1" applyBorder="1" applyAlignment="1">
      <alignment vertical="top"/>
    </xf>
    <xf numFmtId="2" fontId="18" fillId="0" borderId="41" xfId="0" applyNumberFormat="1" applyFont="1" applyFill="1" applyBorder="1" applyAlignment="1">
      <alignment horizontal="center" vertical="center" shrinkToFit="1"/>
    </xf>
    <xf numFmtId="0" fontId="11" fillId="0" borderId="7" xfId="0" applyNumberFormat="1" applyFont="1" applyFill="1" applyBorder="1" applyAlignment="1">
      <alignment horizontal="center" vertical="top"/>
    </xf>
    <xf numFmtId="0" fontId="4" fillId="0" borderId="8" xfId="0" applyNumberFormat="1" applyFont="1" applyFill="1" applyBorder="1" applyAlignment="1">
      <alignment vertical="top"/>
    </xf>
    <xf numFmtId="10" fontId="11" fillId="0" borderId="0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 shrinkToFit="1"/>
    </xf>
    <xf numFmtId="0" fontId="9" fillId="0" borderId="42" xfId="0" applyNumberFormat="1" applyFont="1" applyFill="1" applyBorder="1" applyAlignment="1">
      <alignment horizontal="right" vertical="center"/>
    </xf>
    <xf numFmtId="0" fontId="9" fillId="0" borderId="44" xfId="0" applyNumberFormat="1" applyFont="1" applyFill="1" applyBorder="1" applyAlignment="1">
      <alignment horizontal="right" vertical="center"/>
    </xf>
    <xf numFmtId="0" fontId="9" fillId="0" borderId="21" xfId="0" applyNumberFormat="1" applyFont="1" applyFill="1" applyBorder="1" applyAlignment="1">
      <alignment horizontal="right" vertical="center"/>
    </xf>
    <xf numFmtId="2" fontId="9" fillId="0" borderId="42" xfId="0" applyNumberFormat="1" applyFont="1" applyFill="1" applyBorder="1" applyAlignment="1">
      <alignment horizontal="right" vertical="center" shrinkToFit="1"/>
    </xf>
    <xf numFmtId="2" fontId="9" fillId="0" borderId="21" xfId="0" applyNumberFormat="1" applyFont="1" applyFill="1" applyBorder="1" applyAlignment="1">
      <alignment horizontal="right" vertical="center" shrinkToFit="1"/>
    </xf>
    <xf numFmtId="2" fontId="9" fillId="0" borderId="43" xfId="0" applyNumberFormat="1" applyFont="1" applyFill="1" applyBorder="1" applyAlignment="1">
      <alignment horizontal="right" vertical="center"/>
    </xf>
    <xf numFmtId="0" fontId="9" fillId="0" borderId="21" xfId="0" applyNumberFormat="1" applyFont="1" applyFill="1" applyBorder="1" applyAlignment="1">
      <alignment horizontal="right" vertical="center" shrinkToFit="1"/>
    </xf>
    <xf numFmtId="2" fontId="9" fillId="0" borderId="21" xfId="0" applyNumberFormat="1" applyFont="1" applyFill="1" applyBorder="1" applyAlignment="1">
      <alignment horizontal="right" vertical="center"/>
    </xf>
    <xf numFmtId="2" fontId="9" fillId="0" borderId="49" xfId="0" applyNumberFormat="1" applyFont="1" applyFill="1" applyBorder="1" applyAlignment="1">
      <alignment horizontal="right" vertical="center" shrinkToFit="1"/>
    </xf>
    <xf numFmtId="2" fontId="9" fillId="0" borderId="44" xfId="0" applyNumberFormat="1" applyFont="1" applyFill="1" applyBorder="1" applyAlignment="1">
      <alignment horizontal="right" vertical="center" shrinkToFit="1"/>
    </xf>
    <xf numFmtId="2" fontId="11" fillId="0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2" fontId="15" fillId="0" borderId="0" xfId="0" applyNumberFormat="1" applyFont="1" applyFill="1" applyBorder="1" applyAlignment="1">
      <alignment vertical="top"/>
    </xf>
    <xf numFmtId="2" fontId="11" fillId="0" borderId="0" xfId="0" applyNumberFormat="1" applyFont="1" applyFill="1" applyBorder="1" applyAlignment="1">
      <alignment vertical="center" shrinkToFit="1"/>
    </xf>
    <xf numFmtId="0" fontId="4" fillId="0" borderId="7" xfId="0" applyFont="1" applyFill="1" applyBorder="1" applyAlignment="1"/>
    <xf numFmtId="0" fontId="4" fillId="0" borderId="0" xfId="0" applyFont="1" applyFill="1" applyBorder="1" applyAlignment="1"/>
    <xf numFmtId="0" fontId="4" fillId="0" borderId="8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7" fillId="0" borderId="7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14" fontId="9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shrinkToFit="1"/>
    </xf>
    <xf numFmtId="0" fontId="4" fillId="0" borderId="0" xfId="0" applyFont="1" applyFill="1" applyBorder="1" applyAlignment="1">
      <alignment shrinkToFit="1"/>
    </xf>
    <xf numFmtId="0" fontId="4" fillId="0" borderId="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6" fillId="0" borderId="0" xfId="0" applyFont="1" applyFill="1" applyBorder="1" applyAlignment="1"/>
    <xf numFmtId="2" fontId="6" fillId="0" borderId="0" xfId="0" applyNumberFormat="1" applyFont="1" applyFill="1" applyBorder="1" applyAlignment="1">
      <alignment horizontal="left" vertical="center"/>
    </xf>
    <xf numFmtId="2" fontId="6" fillId="0" borderId="8" xfId="0" applyNumberFormat="1" applyFont="1" applyFill="1" applyBorder="1" applyAlignment="1">
      <alignment horizontal="left" vertical="center"/>
    </xf>
    <xf numFmtId="0" fontId="4" fillId="0" borderId="7" xfId="0" applyFont="1" applyFill="1" applyBorder="1"/>
    <xf numFmtId="0" fontId="4" fillId="0" borderId="0" xfId="0" applyFont="1" applyFill="1" applyBorder="1"/>
    <xf numFmtId="0" fontId="9" fillId="0" borderId="0" xfId="0" applyFont="1" applyFill="1" applyBorder="1"/>
    <xf numFmtId="0" fontId="4" fillId="0" borderId="8" xfId="0" applyFont="1" applyFill="1" applyBorder="1"/>
    <xf numFmtId="2" fontId="15" fillId="0" borderId="4" xfId="0" applyNumberFormat="1" applyFont="1" applyFill="1" applyBorder="1" applyAlignment="1">
      <alignment vertical="top"/>
    </xf>
    <xf numFmtId="49" fontId="15" fillId="0" borderId="22" xfId="0" applyNumberFormat="1" applyFont="1" applyFill="1" applyBorder="1" applyAlignment="1">
      <alignment horizontal="left" vertical="top" wrapText="1"/>
    </xf>
    <xf numFmtId="0" fontId="11" fillId="0" borderId="23" xfId="0" applyNumberFormat="1" applyFont="1" applyFill="1" applyBorder="1" applyAlignment="1">
      <alignment horizontal="center" vertical="center" shrinkToFit="1"/>
    </xf>
    <xf numFmtId="0" fontId="11" fillId="0" borderId="25" xfId="0" applyNumberFormat="1" applyFont="1" applyFill="1" applyBorder="1" applyAlignment="1">
      <alignment horizontal="center" vertical="center" shrinkToFit="1"/>
    </xf>
    <xf numFmtId="0" fontId="11" fillId="0" borderId="36" xfId="0" applyNumberFormat="1" applyFont="1" applyFill="1" applyBorder="1" applyAlignment="1">
      <alignment horizontal="center" vertical="center" shrinkToFit="1"/>
    </xf>
    <xf numFmtId="2" fontId="11" fillId="0" borderId="36" xfId="0" applyNumberFormat="1" applyFont="1" applyFill="1" applyBorder="1" applyAlignment="1">
      <alignment horizontal="center" vertical="center"/>
    </xf>
    <xf numFmtId="2" fontId="11" fillId="0" borderId="36" xfId="0" applyNumberFormat="1" applyFont="1" applyFill="1" applyBorder="1" applyAlignment="1">
      <alignment horizontal="center" vertical="center" shrinkToFit="1"/>
    </xf>
    <xf numFmtId="2" fontId="11" fillId="0" borderId="36" xfId="0" applyNumberFormat="1" applyFont="1" applyFill="1" applyBorder="1" applyAlignment="1">
      <alignment vertical="top"/>
    </xf>
    <xf numFmtId="2" fontId="11" fillId="0" borderId="39" xfId="0" applyNumberFormat="1" applyFont="1" applyFill="1" applyBorder="1" applyAlignment="1">
      <alignment vertical="top" shrinkToFit="1"/>
    </xf>
    <xf numFmtId="0" fontId="11" fillId="0" borderId="38" xfId="0" applyNumberFormat="1" applyFont="1" applyFill="1" applyBorder="1" applyAlignment="1">
      <alignment horizontal="center" vertical="center" shrinkToFit="1"/>
    </xf>
    <xf numFmtId="2" fontId="15" fillId="0" borderId="1" xfId="0" applyNumberFormat="1" applyFont="1" applyFill="1" applyBorder="1" applyAlignment="1">
      <alignment vertical="top"/>
    </xf>
    <xf numFmtId="2" fontId="11" fillId="0" borderId="1" xfId="0" applyNumberFormat="1" applyFont="1" applyFill="1" applyBorder="1" applyAlignment="1">
      <alignment horizontal="center" vertical="center" shrinkToFit="1"/>
    </xf>
    <xf numFmtId="2" fontId="11" fillId="0" borderId="3" xfId="0" applyNumberFormat="1" applyFont="1" applyFill="1" applyBorder="1" applyAlignment="1">
      <alignment vertical="top" shrinkToFit="1"/>
    </xf>
    <xf numFmtId="49" fontId="15" fillId="0" borderId="59" xfId="0" applyNumberFormat="1" applyFont="1" applyFill="1" applyBorder="1" applyAlignment="1">
      <alignment horizontal="left" vertical="top" wrapText="1"/>
    </xf>
    <xf numFmtId="2" fontId="16" fillId="0" borderId="3" xfId="0" applyNumberFormat="1" applyFont="1" applyFill="1" applyBorder="1" applyAlignment="1">
      <alignment vertical="top"/>
    </xf>
    <xf numFmtId="0" fontId="9" fillId="0" borderId="43" xfId="0" applyNumberFormat="1" applyFont="1" applyFill="1" applyBorder="1" applyAlignment="1">
      <alignment horizontal="right" vertical="center"/>
    </xf>
    <xf numFmtId="2" fontId="9" fillId="0" borderId="43" xfId="0" applyNumberFormat="1" applyFont="1" applyFill="1" applyBorder="1" applyAlignment="1">
      <alignment horizontal="right" vertical="center" shrinkToFit="1"/>
    </xf>
    <xf numFmtId="2" fontId="15" fillId="0" borderId="3" xfId="0" applyNumberFormat="1" applyFont="1" applyFill="1" applyBorder="1" applyAlignment="1">
      <alignment vertical="top"/>
    </xf>
    <xf numFmtId="2" fontId="11" fillId="0" borderId="3" xfId="0" applyNumberFormat="1" applyFont="1" applyFill="1" applyBorder="1" applyAlignment="1">
      <alignment horizontal="center" vertical="center" shrinkToFit="1"/>
    </xf>
    <xf numFmtId="49" fontId="15" fillId="0" borderId="32" xfId="0" applyNumberFormat="1" applyFont="1" applyFill="1" applyBorder="1" applyAlignment="1">
      <alignment horizontal="left" vertical="top" wrapText="1"/>
    </xf>
    <xf numFmtId="0" fontId="11" fillId="0" borderId="33" xfId="0" applyNumberFormat="1" applyFont="1" applyFill="1" applyBorder="1" applyAlignment="1">
      <alignment horizontal="center" vertical="center" shrinkToFit="1"/>
    </xf>
    <xf numFmtId="2" fontId="11" fillId="0" borderId="33" xfId="0" applyNumberFormat="1" applyFont="1" applyFill="1" applyBorder="1" applyAlignment="1">
      <alignment horizontal="center" vertical="center" shrinkToFit="1"/>
    </xf>
    <xf numFmtId="2" fontId="11" fillId="0" borderId="33" xfId="0" applyNumberFormat="1" applyFont="1" applyFill="1" applyBorder="1" applyAlignment="1">
      <alignment vertical="top" shrinkToFit="1"/>
    </xf>
    <xf numFmtId="2" fontId="11" fillId="0" borderId="34" xfId="0" applyNumberFormat="1" applyFont="1" applyFill="1" applyBorder="1" applyAlignment="1">
      <alignment vertical="top" shrinkToFit="1"/>
    </xf>
    <xf numFmtId="49" fontId="15" fillId="0" borderId="24" xfId="0" applyNumberFormat="1" applyFont="1" applyFill="1" applyBorder="1" applyAlignment="1">
      <alignment horizontal="left" vertical="top" wrapText="1"/>
    </xf>
    <xf numFmtId="49" fontId="15" fillId="0" borderId="26" xfId="0" applyNumberFormat="1" applyFont="1" applyFill="1" applyBorder="1" applyAlignment="1">
      <alignment horizontal="left" vertical="top" wrapText="1"/>
    </xf>
    <xf numFmtId="0" fontId="11" fillId="0" borderId="27" xfId="0" applyNumberFormat="1" applyFont="1" applyFill="1" applyBorder="1" applyAlignment="1">
      <alignment horizontal="center" vertical="center" shrinkToFit="1"/>
    </xf>
    <xf numFmtId="0" fontId="9" fillId="0" borderId="60" xfId="0" applyNumberFormat="1" applyFont="1" applyFill="1" applyBorder="1" applyAlignment="1">
      <alignment horizontal="right" vertical="center"/>
    </xf>
    <xf numFmtId="0" fontId="9" fillId="0" borderId="14" xfId="0" applyNumberFormat="1" applyFont="1" applyFill="1" applyBorder="1" applyAlignment="1">
      <alignment horizontal="right" vertical="center"/>
    </xf>
    <xf numFmtId="2" fontId="9" fillId="0" borderId="60" xfId="0" applyNumberFormat="1" applyFont="1" applyFill="1" applyBorder="1" applyAlignment="1">
      <alignment horizontal="right" vertical="center" shrinkToFit="1"/>
    </xf>
    <xf numFmtId="2" fontId="9" fillId="0" borderId="14" xfId="0" applyNumberFormat="1" applyFont="1" applyFill="1" applyBorder="1" applyAlignment="1">
      <alignment horizontal="right" vertical="center" shrinkToFit="1"/>
    </xf>
    <xf numFmtId="2" fontId="9" fillId="0" borderId="14" xfId="0" applyNumberFormat="1" applyFont="1" applyFill="1" applyBorder="1" applyAlignment="1">
      <alignment horizontal="right" vertical="center"/>
    </xf>
    <xf numFmtId="0" fontId="9" fillId="0" borderId="14" xfId="0" applyNumberFormat="1" applyFont="1" applyFill="1" applyBorder="1" applyAlignment="1">
      <alignment horizontal="right" vertical="center" shrinkToFit="1"/>
    </xf>
    <xf numFmtId="2" fontId="9" fillId="0" borderId="61" xfId="0" applyNumberFormat="1" applyFont="1" applyFill="1" applyBorder="1" applyAlignment="1">
      <alignment horizontal="right" vertical="center" shrinkToFit="1"/>
    </xf>
    <xf numFmtId="2" fontId="9" fillId="0" borderId="62" xfId="0" applyNumberFormat="1" applyFont="1" applyFill="1" applyBorder="1" applyAlignment="1">
      <alignment horizontal="right" vertical="center" shrinkToFit="1"/>
    </xf>
    <xf numFmtId="0" fontId="11" fillId="0" borderId="0" xfId="0" applyNumberFormat="1" applyFont="1" applyFill="1" applyBorder="1" applyAlignment="1">
      <alignment horizontal="center" vertical="top"/>
    </xf>
    <xf numFmtId="49" fontId="11" fillId="0" borderId="11" xfId="0" applyNumberFormat="1" applyFont="1" applyFill="1" applyBorder="1" applyAlignment="1">
      <alignment horizontal="left" vertical="top" wrapText="1"/>
    </xf>
    <xf numFmtId="49" fontId="11" fillId="0" borderId="12" xfId="0" applyNumberFormat="1" applyFont="1" applyFill="1" applyBorder="1" applyAlignment="1">
      <alignment horizontal="left" vertical="top" wrapText="1"/>
    </xf>
    <xf numFmtId="2" fontId="11" fillId="0" borderId="11" xfId="0" applyNumberFormat="1" applyFont="1" applyFill="1" applyBorder="1" applyAlignment="1">
      <alignment horizontal="center" vertical="center" shrinkToFit="1"/>
    </xf>
    <xf numFmtId="2" fontId="11" fillId="0" borderId="12" xfId="0" applyNumberFormat="1" applyFont="1" applyFill="1" applyBorder="1" applyAlignment="1">
      <alignment horizontal="center" vertical="center" shrinkToFit="1"/>
    </xf>
    <xf numFmtId="2" fontId="11" fillId="0" borderId="47" xfId="0" applyNumberFormat="1" applyFont="1" applyFill="1" applyBorder="1" applyAlignment="1">
      <alignment horizontal="center" vertical="center" shrinkToFit="1"/>
    </xf>
    <xf numFmtId="2" fontId="11" fillId="0" borderId="17" xfId="0" applyNumberFormat="1" applyFont="1" applyFill="1" applyBorder="1" applyAlignment="1">
      <alignment horizontal="center" vertical="center" shrinkToFit="1"/>
    </xf>
    <xf numFmtId="49" fontId="15" fillId="0" borderId="24" xfId="0" applyNumberFormat="1" applyFont="1" applyFill="1" applyBorder="1" applyAlignment="1">
      <alignment horizontal="left" vertical="top" wrapText="1"/>
    </xf>
    <xf numFmtId="49" fontId="15" fillId="0" borderId="37" xfId="0" applyNumberFormat="1" applyFont="1" applyFill="1" applyBorder="1" applyAlignment="1">
      <alignment horizontal="left" vertical="top" wrapText="1"/>
    </xf>
    <xf numFmtId="49" fontId="15" fillId="0" borderId="35" xfId="0" applyNumberFormat="1" applyFont="1" applyFill="1" applyBorder="1" applyAlignment="1">
      <alignment horizontal="left" vertical="top" wrapText="1"/>
    </xf>
    <xf numFmtId="0" fontId="9" fillId="0" borderId="15" xfId="0" applyNumberFormat="1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50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0" fontId="15" fillId="0" borderId="15" xfId="0" applyFont="1" applyFill="1" applyBorder="1" applyAlignment="1">
      <alignment horizontal="center" vertical="center" textRotation="90" wrapText="1"/>
    </xf>
    <xf numFmtId="0" fontId="15" fillId="0" borderId="12" xfId="0" applyFont="1" applyFill="1" applyBorder="1" applyAlignment="1">
      <alignment horizontal="center" textRotation="90" wrapText="1"/>
    </xf>
    <xf numFmtId="0" fontId="15" fillId="0" borderId="13" xfId="0" applyFont="1" applyFill="1" applyBorder="1" applyAlignment="1">
      <alignment horizontal="center" textRotation="90" wrapText="1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15" fillId="0" borderId="11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textRotation="90" wrapText="1"/>
    </xf>
    <xf numFmtId="0" fontId="4" fillId="0" borderId="13" xfId="0" applyFont="1" applyFill="1" applyBorder="1" applyAlignment="1">
      <alignment horizontal="center" textRotation="90" wrapText="1"/>
    </xf>
    <xf numFmtId="0" fontId="15" fillId="0" borderId="6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textRotation="90" wrapText="1"/>
    </xf>
    <xf numFmtId="0" fontId="15" fillId="0" borderId="7" xfId="0" applyFont="1" applyFill="1" applyBorder="1" applyAlignment="1">
      <alignment horizontal="center" textRotation="90" wrapText="1"/>
    </xf>
    <xf numFmtId="0" fontId="15" fillId="0" borderId="9" xfId="0" applyFont="1" applyFill="1" applyBorder="1" applyAlignment="1">
      <alignment horizontal="center" textRotation="90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17" xfId="0" applyFont="1" applyFill="1" applyBorder="1" applyAlignment="1">
      <alignment horizontal="center" textRotation="90" wrapText="1"/>
    </xf>
    <xf numFmtId="0" fontId="15" fillId="0" borderId="51" xfId="0" applyFont="1" applyFill="1" applyBorder="1" applyAlignment="1">
      <alignment horizontal="center" textRotation="90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textRotation="90" wrapText="1"/>
    </xf>
    <xf numFmtId="0" fontId="15" fillId="0" borderId="13" xfId="0" applyFont="1" applyFill="1" applyBorder="1" applyAlignment="1">
      <alignment horizontal="center" vertical="center" textRotation="90" wrapText="1"/>
    </xf>
    <xf numFmtId="2" fontId="12" fillId="0" borderId="0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shrinkToFit="1"/>
    </xf>
    <xf numFmtId="14" fontId="7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shrinkToFit="1"/>
    </xf>
    <xf numFmtId="164" fontId="6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2" fontId="11" fillId="0" borderId="13" xfId="0" applyNumberFormat="1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left" vertical="top" wrapText="1"/>
    </xf>
    <xf numFmtId="49" fontId="11" fillId="0" borderId="13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left" vertical="top" wrapText="1"/>
    </xf>
    <xf numFmtId="49" fontId="15" fillId="0" borderId="53" xfId="0" applyNumberFormat="1" applyFont="1" applyFill="1" applyBorder="1" applyAlignment="1">
      <alignment horizontal="left" vertical="top" wrapText="1"/>
    </xf>
    <xf numFmtId="2" fontId="11" fillId="0" borderId="51" xfId="0" applyNumberFormat="1" applyFont="1" applyFill="1" applyBorder="1" applyAlignment="1">
      <alignment horizontal="center" vertical="center" shrinkToFit="1"/>
    </xf>
    <xf numFmtId="0" fontId="11" fillId="0" borderId="11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2" fontId="11" fillId="0" borderId="2" xfId="0" applyNumberFormat="1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center" textRotation="90" wrapText="1"/>
    </xf>
    <xf numFmtId="0" fontId="15" fillId="0" borderId="47" xfId="0" applyFont="1" applyFill="1" applyBorder="1" applyAlignment="1">
      <alignment horizontal="center" vertical="center" textRotation="90" wrapText="1"/>
    </xf>
    <xf numFmtId="0" fontId="11" fillId="0" borderId="1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2" fontId="12" fillId="0" borderId="0" xfId="0" applyNumberFormat="1" applyFont="1" applyFill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14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 shrinkToFit="1"/>
    </xf>
    <xf numFmtId="164" fontId="6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</cellXfs>
  <cellStyles count="4">
    <cellStyle name="Normal" xfId="0" builtinId="0"/>
    <cellStyle name="Normal 2" xfId="2"/>
    <cellStyle name="Normal 2 2" xfId="1"/>
    <cellStyle name="Normal_Artchut-2_plotin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6"/>
  <sheetViews>
    <sheetView tabSelected="1" topLeftCell="A130" workbookViewId="0">
      <selection activeCell="P331" sqref="P331"/>
    </sheetView>
  </sheetViews>
  <sheetFormatPr defaultColWidth="9.140625" defaultRowHeight="13.5"/>
  <cols>
    <col min="1" max="1" width="3.85546875" style="223" customWidth="1"/>
    <col min="2" max="2" width="45" style="159" customWidth="1"/>
    <col min="3" max="3" width="9.42578125" style="41" customWidth="1"/>
    <col min="4" max="4" width="8" style="132" customWidth="1"/>
    <col min="5" max="5" width="0.140625" style="43" hidden="1" customWidth="1"/>
    <col min="6" max="6" width="6.85546875" style="43" hidden="1" customWidth="1"/>
    <col min="7" max="7" width="9.7109375" style="160" hidden="1" customWidth="1"/>
    <col min="8" max="8" width="10.7109375" style="54" hidden="1" customWidth="1"/>
    <col min="9" max="9" width="11.42578125" style="55" hidden="1" customWidth="1"/>
    <col min="10" max="10" width="17.42578125" style="132" hidden="1" customWidth="1"/>
    <col min="11" max="11" width="10.85546875" style="56" hidden="1" customWidth="1"/>
    <col min="12" max="12" width="9.140625" style="43" hidden="1" customWidth="1"/>
    <col min="13" max="13" width="11" style="132" hidden="1" customWidth="1"/>
    <col min="14" max="14" width="6.5703125" style="132" hidden="1" customWidth="1"/>
    <col min="15" max="15" width="14.5703125" style="161" hidden="1" customWidth="1"/>
    <col min="16" max="16" width="11" style="132" customWidth="1"/>
    <col min="17" max="17" width="10" style="161" customWidth="1"/>
    <col min="18" max="16384" width="9.140625" style="34"/>
  </cols>
  <sheetData>
    <row r="1" spans="1:17" s="1" customFormat="1" hidden="1"/>
    <row r="2" spans="1:17" s="2" customFormat="1" ht="17.25" hidden="1">
      <c r="D2" s="3" t="s">
        <v>40</v>
      </c>
      <c r="E2" s="4"/>
      <c r="F2" s="4"/>
      <c r="G2" s="4"/>
      <c r="H2" s="5" t="s">
        <v>114</v>
      </c>
      <c r="I2" s="6"/>
      <c r="J2" s="6"/>
    </row>
    <row r="3" spans="1:17" s="7" customFormat="1" hidden="1"/>
    <row r="4" spans="1:17" s="7" customFormat="1" ht="14.25" hidden="1" customHeight="1">
      <c r="B4" s="8"/>
      <c r="C4" s="8"/>
      <c r="D4" s="9" t="s">
        <v>38</v>
      </c>
      <c r="E4" s="9"/>
      <c r="F4" s="9"/>
      <c r="G4" s="9"/>
      <c r="H4" s="9"/>
      <c r="I4" s="9"/>
      <c r="J4" s="9"/>
      <c r="K4" s="9"/>
      <c r="L4" s="9"/>
      <c r="M4" s="9"/>
    </row>
    <row r="5" spans="1:17" s="7" customFormat="1" ht="12.75" hidden="1" customHeight="1">
      <c r="D5" s="296" t="s">
        <v>0</v>
      </c>
      <c r="E5" s="296"/>
      <c r="F5" s="296"/>
      <c r="G5" s="296"/>
      <c r="H5" s="296"/>
      <c r="I5" s="296"/>
      <c r="J5" s="246"/>
      <c r="K5" s="246"/>
      <c r="L5" s="246"/>
      <c r="M5" s="246"/>
    </row>
    <row r="6" spans="1:17" s="7" customFormat="1" ht="40.5" customHeight="1">
      <c r="B6" s="297" t="s">
        <v>140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</row>
    <row r="7" spans="1:17" s="7" customFormat="1" ht="32.25" customHeight="1">
      <c r="B7" s="297" t="s">
        <v>136</v>
      </c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</row>
    <row r="8" spans="1:17" s="7" customFormat="1" ht="4.5" customHeight="1"/>
    <row r="9" spans="1:17" s="7" customFormat="1" ht="14.25" hidden="1">
      <c r="B9" s="10"/>
      <c r="C9" s="10"/>
      <c r="D9" s="11"/>
      <c r="M9" s="12"/>
    </row>
    <row r="10" spans="1:17" s="7" customFormat="1" ht="12.75" hidden="1" customHeight="1">
      <c r="A10" s="13" t="s">
        <v>1</v>
      </c>
      <c r="J10" s="8" t="s">
        <v>4</v>
      </c>
      <c r="K10" s="298">
        <f>O95</f>
        <v>1744.789475543894</v>
      </c>
      <c r="L10" s="299"/>
      <c r="M10" s="299"/>
      <c r="N10" s="14" t="s">
        <v>6</v>
      </c>
      <c r="P10" s="14" t="s">
        <v>6</v>
      </c>
    </row>
    <row r="11" spans="1:17" s="7" customFormat="1" ht="17.25" hidden="1">
      <c r="A11" s="13"/>
      <c r="B11" s="15"/>
      <c r="C11" s="15"/>
      <c r="D11" s="300"/>
      <c r="E11" s="300"/>
      <c r="I11" s="16"/>
      <c r="K11" s="17"/>
      <c r="L11" s="18"/>
      <c r="M11" s="18"/>
      <c r="O11" s="14"/>
      <c r="Q11" s="14"/>
    </row>
    <row r="12" spans="1:17" s="7" customFormat="1" ht="15" hidden="1">
      <c r="A12" s="13" t="s">
        <v>2</v>
      </c>
      <c r="B12" s="13"/>
      <c r="C12" s="301">
        <v>184577</v>
      </c>
      <c r="D12" s="299"/>
      <c r="E12" s="19" t="s">
        <v>3</v>
      </c>
      <c r="F12" s="19"/>
      <c r="G12" s="19"/>
      <c r="H12" s="20" t="s">
        <v>137</v>
      </c>
      <c r="I12" s="302">
        <f>1.02*1.05*1.0657</f>
        <v>1.1413647000000002</v>
      </c>
      <c r="J12" s="303"/>
      <c r="K12" s="303"/>
      <c r="M12" s="12"/>
    </row>
    <row r="13" spans="1:17" s="7" customFormat="1" ht="14.25" hidden="1">
      <c r="A13" s="13"/>
      <c r="B13" s="13"/>
      <c r="C13" s="13"/>
      <c r="D13" s="21"/>
      <c r="E13" s="19"/>
      <c r="F13" s="19"/>
      <c r="G13" s="19"/>
      <c r="M13" s="12"/>
    </row>
    <row r="14" spans="1:17" s="7" customFormat="1" ht="14.25" hidden="1">
      <c r="A14" s="13" t="s">
        <v>18</v>
      </c>
      <c r="B14" s="22"/>
      <c r="C14" s="22"/>
      <c r="D14" s="22"/>
      <c r="E14" s="8" t="s">
        <v>19</v>
      </c>
      <c r="F14" s="304">
        <v>1705.1</v>
      </c>
      <c r="G14" s="305"/>
      <c r="H14" s="23"/>
      <c r="I14" s="8"/>
      <c r="J14" s="8"/>
      <c r="K14" s="8" t="s">
        <v>20</v>
      </c>
      <c r="L14" s="304">
        <v>2725.45</v>
      </c>
      <c r="M14" s="305"/>
      <c r="N14" s="305"/>
      <c r="O14" s="24"/>
      <c r="Q14" s="24"/>
    </row>
    <row r="15" spans="1:17" s="1" customFormat="1" ht="13.9" customHeight="1">
      <c r="M15" s="25"/>
      <c r="P15" s="26">
        <v>1.34233</v>
      </c>
      <c r="Q15" s="27">
        <f>1.133*1.11*1.005*1.0075*1.02*1.0015*1.03</f>
        <v>1.3398381986301044</v>
      </c>
    </row>
    <row r="16" spans="1:17" s="28" customFormat="1" ht="18" customHeight="1">
      <c r="A16" s="292" t="s">
        <v>141</v>
      </c>
      <c r="B16" s="292" t="s">
        <v>142</v>
      </c>
      <c r="C16" s="251" t="s">
        <v>143</v>
      </c>
      <c r="D16" s="251" t="s">
        <v>144</v>
      </c>
      <c r="E16" s="293"/>
      <c r="F16" s="293"/>
      <c r="G16" s="294" t="s">
        <v>10</v>
      </c>
      <c r="H16" s="295"/>
      <c r="I16" s="295"/>
      <c r="J16" s="295"/>
      <c r="K16" s="295"/>
      <c r="L16" s="295"/>
      <c r="M16" s="290" t="s">
        <v>16</v>
      </c>
      <c r="N16" s="251" t="s">
        <v>11</v>
      </c>
      <c r="O16" s="291" t="s">
        <v>12</v>
      </c>
      <c r="P16" s="251" t="s">
        <v>145</v>
      </c>
      <c r="Q16" s="251" t="s">
        <v>146</v>
      </c>
    </row>
    <row r="17" spans="1:17" s="28" customFormat="1" ht="22.5" customHeight="1">
      <c r="A17" s="268"/>
      <c r="B17" s="268"/>
      <c r="C17" s="270"/>
      <c r="D17" s="270"/>
      <c r="E17" s="257"/>
      <c r="F17" s="257"/>
      <c r="G17" s="246" t="s">
        <v>9</v>
      </c>
      <c r="H17" s="249" t="s">
        <v>7</v>
      </c>
      <c r="I17" s="251" t="s">
        <v>17</v>
      </c>
      <c r="J17" s="251" t="s">
        <v>13</v>
      </c>
      <c r="K17" s="251" t="s">
        <v>14</v>
      </c>
      <c r="L17" s="251" t="s">
        <v>138</v>
      </c>
      <c r="M17" s="262"/>
      <c r="N17" s="244"/>
      <c r="O17" s="265"/>
      <c r="P17" s="244"/>
      <c r="Q17" s="244"/>
    </row>
    <row r="18" spans="1:17" s="28" customFormat="1" ht="22.5" customHeight="1">
      <c r="A18" s="268"/>
      <c r="B18" s="268"/>
      <c r="C18" s="270"/>
      <c r="D18" s="270"/>
      <c r="E18" s="257"/>
      <c r="F18" s="257"/>
      <c r="G18" s="247"/>
      <c r="H18" s="250"/>
      <c r="I18" s="244"/>
      <c r="J18" s="244"/>
      <c r="K18" s="252"/>
      <c r="L18" s="254"/>
      <c r="M18" s="262"/>
      <c r="N18" s="244"/>
      <c r="O18" s="265"/>
      <c r="P18" s="244"/>
      <c r="Q18" s="244"/>
    </row>
    <row r="19" spans="1:17" s="28" customFormat="1" ht="22.5" customHeight="1">
      <c r="A19" s="268"/>
      <c r="B19" s="268"/>
      <c r="C19" s="270"/>
      <c r="D19" s="270"/>
      <c r="E19" s="257"/>
      <c r="F19" s="257"/>
      <c r="G19" s="247"/>
      <c r="H19" s="250"/>
      <c r="I19" s="244"/>
      <c r="J19" s="244"/>
      <c r="K19" s="252"/>
      <c r="L19" s="254"/>
      <c r="M19" s="262"/>
      <c r="N19" s="244"/>
      <c r="O19" s="265"/>
      <c r="P19" s="244"/>
      <c r="Q19" s="244"/>
    </row>
    <row r="20" spans="1:17" s="28" customFormat="1" ht="22.5" customHeight="1">
      <c r="A20" s="269"/>
      <c r="B20" s="269"/>
      <c r="C20" s="271"/>
      <c r="D20" s="271"/>
      <c r="E20" s="258"/>
      <c r="F20" s="258"/>
      <c r="G20" s="248"/>
      <c r="H20" s="250"/>
      <c r="I20" s="245"/>
      <c r="J20" s="245"/>
      <c r="K20" s="253"/>
      <c r="L20" s="255"/>
      <c r="M20" s="263"/>
      <c r="N20" s="245"/>
      <c r="O20" s="266"/>
      <c r="P20" s="245"/>
      <c r="Q20" s="245"/>
    </row>
    <row r="21" spans="1:17" ht="12.75" customHeight="1">
      <c r="A21" s="29" t="s">
        <v>134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32"/>
      <c r="Q21" s="33"/>
    </row>
    <row r="22" spans="1:17" ht="12.75" customHeight="1">
      <c r="A22" s="35" t="s">
        <v>147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P22" s="38"/>
      <c r="Q22" s="39"/>
    </row>
    <row r="23" spans="1:17" ht="12.75" customHeight="1">
      <c r="A23" s="40">
        <v>4</v>
      </c>
      <c r="B23" s="225" t="s">
        <v>47</v>
      </c>
      <c r="C23" s="41" t="s">
        <v>28</v>
      </c>
      <c r="D23" s="42">
        <v>346</v>
      </c>
      <c r="E23" s="43">
        <v>7.0000000000000007E-2</v>
      </c>
      <c r="F23" s="43">
        <v>0</v>
      </c>
      <c r="G23" s="44"/>
      <c r="H23" s="45"/>
      <c r="I23" s="46"/>
      <c r="J23" s="46"/>
      <c r="K23" s="47"/>
      <c r="L23" s="48"/>
      <c r="M23" s="49">
        <f>E24+F24</f>
        <v>0.119357</v>
      </c>
      <c r="N23" s="42">
        <f>M23+M24</f>
        <v>0.119357</v>
      </c>
      <c r="O23" s="50">
        <f>D23*N23</f>
        <v>41.297522000000001</v>
      </c>
      <c r="P23" s="42">
        <f>$P$15*N23</f>
        <v>0.16021648181000001</v>
      </c>
      <c r="Q23" s="42">
        <f>P23*D23</f>
        <v>55.434902706260004</v>
      </c>
    </row>
    <row r="24" spans="1:17" ht="12.75" customHeight="1">
      <c r="A24" s="51"/>
      <c r="B24" s="225"/>
      <c r="D24" s="42"/>
      <c r="E24" s="52">
        <f>E23*$F$14/1000</f>
        <v>0.119357</v>
      </c>
      <c r="F24" s="52">
        <f>F23*$L$14/1000</f>
        <v>0</v>
      </c>
      <c r="G24" s="53"/>
      <c r="J24" s="55"/>
      <c r="L24" s="57"/>
      <c r="M24" s="42"/>
      <c r="N24" s="42"/>
      <c r="O24" s="58"/>
      <c r="P24" s="42"/>
      <c r="Q24" s="59"/>
    </row>
    <row r="25" spans="1:17" ht="12.75" customHeight="1">
      <c r="A25" s="60"/>
      <c r="B25" s="61"/>
      <c r="C25" s="62"/>
      <c r="D25" s="49"/>
      <c r="E25" s="63"/>
      <c r="F25" s="63"/>
      <c r="G25" s="53"/>
      <c r="J25" s="55"/>
      <c r="L25" s="57"/>
      <c r="M25" s="42"/>
      <c r="N25" s="42"/>
      <c r="O25" s="58"/>
      <c r="P25" s="64"/>
      <c r="Q25" s="65"/>
    </row>
    <row r="26" spans="1:17" ht="12.75" customHeight="1">
      <c r="A26" s="40">
        <v>6</v>
      </c>
      <c r="B26" s="224" t="s">
        <v>48</v>
      </c>
      <c r="C26" s="41" t="s">
        <v>22</v>
      </c>
      <c r="D26" s="42">
        <f>146/100</f>
        <v>1.46</v>
      </c>
      <c r="E26" s="43">
        <v>7.7</v>
      </c>
      <c r="F26" s="43">
        <v>5.9</v>
      </c>
      <c r="G26" s="66"/>
      <c r="H26" s="67"/>
      <c r="I26" s="68"/>
      <c r="J26" s="68"/>
      <c r="K26" s="69"/>
      <c r="L26" s="70"/>
      <c r="M26" s="71">
        <f>E27+F27</f>
        <v>29.209425000000003</v>
      </c>
      <c r="N26" s="72">
        <f>M26+M27</f>
        <v>29.209425000000003</v>
      </c>
      <c r="O26" s="73">
        <f>D26*N26</f>
        <v>42.645760500000002</v>
      </c>
      <c r="P26" s="42">
        <f>$P$15*N26</f>
        <v>39.208687460250005</v>
      </c>
      <c r="Q26" s="42">
        <f>P26*D26</f>
        <v>57.244683691965008</v>
      </c>
    </row>
    <row r="27" spans="1:17" ht="12.75" customHeight="1">
      <c r="A27" s="51"/>
      <c r="B27" s="225"/>
      <c r="D27" s="42"/>
      <c r="E27" s="52">
        <f>E26*$F$14/1000</f>
        <v>13.12927</v>
      </c>
      <c r="F27" s="52">
        <f>F26*$L$14/1000</f>
        <v>16.080155000000001</v>
      </c>
      <c r="G27" s="53"/>
      <c r="J27" s="55"/>
      <c r="L27" s="57"/>
      <c r="M27" s="42"/>
      <c r="N27" s="42"/>
      <c r="O27" s="58"/>
      <c r="P27" s="42"/>
      <c r="Q27" s="59"/>
    </row>
    <row r="28" spans="1:17" ht="12.75" customHeight="1">
      <c r="A28" s="60"/>
      <c r="B28" s="61"/>
      <c r="C28" s="62"/>
      <c r="D28" s="49"/>
      <c r="E28" s="63"/>
      <c r="F28" s="63"/>
      <c r="G28" s="53"/>
      <c r="J28" s="55"/>
      <c r="L28" s="57"/>
      <c r="M28" s="42"/>
      <c r="N28" s="42"/>
      <c r="O28" s="58"/>
      <c r="P28" s="64"/>
      <c r="Q28" s="65"/>
    </row>
    <row r="29" spans="1:17" ht="12.75" customHeight="1">
      <c r="A29" s="40">
        <v>7</v>
      </c>
      <c r="B29" s="224" t="s">
        <v>49</v>
      </c>
      <c r="C29" s="41" t="s">
        <v>23</v>
      </c>
      <c r="D29" s="42">
        <v>0.76</v>
      </c>
      <c r="E29" s="43">
        <v>5.0199999999999996</v>
      </c>
      <c r="F29" s="43">
        <v>3.38</v>
      </c>
      <c r="G29" s="66"/>
      <c r="H29" s="67"/>
      <c r="I29" s="68"/>
      <c r="J29" s="68"/>
      <c r="K29" s="69"/>
      <c r="L29" s="70"/>
      <c r="M29" s="71">
        <f>E30+F30</f>
        <v>17.771622999999998</v>
      </c>
      <c r="N29" s="72">
        <f>M29+M30</f>
        <v>17.771622999999998</v>
      </c>
      <c r="O29" s="73">
        <f>D29*N29</f>
        <v>13.506433479999998</v>
      </c>
      <c r="P29" s="42">
        <f>$P$15*N29</f>
        <v>23.855382701589999</v>
      </c>
      <c r="Q29" s="42">
        <f>P29*D29</f>
        <v>18.130090853208401</v>
      </c>
    </row>
    <row r="30" spans="1:17" ht="12.75" customHeight="1">
      <c r="A30" s="51"/>
      <c r="B30" s="225"/>
      <c r="D30" s="42"/>
      <c r="E30" s="52">
        <f>E29*$F$14/1000</f>
        <v>8.5596019999999982</v>
      </c>
      <c r="F30" s="52">
        <f>F29*$L$14/1000</f>
        <v>9.2120209999999982</v>
      </c>
      <c r="G30" s="53"/>
      <c r="J30" s="55"/>
      <c r="L30" s="57"/>
      <c r="M30" s="42"/>
      <c r="N30" s="42"/>
      <c r="O30" s="58"/>
      <c r="P30" s="42"/>
      <c r="Q30" s="59"/>
    </row>
    <row r="31" spans="1:17" ht="12.75" customHeight="1">
      <c r="A31" s="51"/>
      <c r="B31" s="74"/>
      <c r="D31" s="42"/>
      <c r="G31" s="53"/>
      <c r="J31" s="55"/>
      <c r="L31" s="57"/>
      <c r="M31" s="42"/>
      <c r="N31" s="42"/>
      <c r="O31" s="58"/>
      <c r="P31" s="42"/>
      <c r="Q31" s="59"/>
    </row>
    <row r="32" spans="1:17" ht="18" customHeight="1" thickBot="1">
      <c r="A32" s="75"/>
      <c r="B32" s="76" t="s">
        <v>24</v>
      </c>
      <c r="C32" s="77"/>
      <c r="D32" s="78"/>
      <c r="E32" s="79"/>
      <c r="F32" s="79"/>
      <c r="G32" s="80"/>
      <c r="H32" s="81"/>
      <c r="I32" s="82"/>
      <c r="J32" s="82"/>
      <c r="K32" s="83"/>
      <c r="L32" s="79"/>
      <c r="M32" s="84"/>
      <c r="N32" s="84"/>
      <c r="O32" s="85">
        <f>SUM(O23:O31)</f>
        <v>97.449715980000008</v>
      </c>
      <c r="P32" s="84"/>
      <c r="Q32" s="86">
        <f>SUM(Q23:Q31)</f>
        <v>130.80967725143341</v>
      </c>
    </row>
    <row r="33" spans="1:17" ht="12.75" customHeight="1" thickTop="1">
      <c r="A33" s="233" t="s">
        <v>148</v>
      </c>
      <c r="B33" s="234"/>
      <c r="C33" s="235"/>
      <c r="D33" s="234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6"/>
      <c r="P33" s="32"/>
      <c r="Q33" s="87"/>
    </row>
    <row r="34" spans="1:17" ht="12.75" customHeight="1">
      <c r="A34" s="237"/>
      <c r="B34" s="237"/>
      <c r="C34" s="238"/>
      <c r="D34" s="237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9"/>
      <c r="P34" s="32"/>
      <c r="Q34" s="87"/>
    </row>
    <row r="35" spans="1:17" ht="18" customHeight="1">
      <c r="A35" s="88">
        <v>1</v>
      </c>
      <c r="B35" s="224" t="s">
        <v>50</v>
      </c>
      <c r="C35" s="89" t="s">
        <v>28</v>
      </c>
      <c r="D35" s="72">
        <v>5.67</v>
      </c>
      <c r="E35" s="52">
        <v>0</v>
      </c>
      <c r="F35" s="52">
        <v>0</v>
      </c>
      <c r="G35" s="90"/>
      <c r="H35" s="91"/>
      <c r="I35" s="92"/>
      <c r="J35" s="92"/>
      <c r="K35" s="93"/>
      <c r="L35" s="94"/>
      <c r="M35" s="71">
        <f>E36+F36</f>
        <v>0</v>
      </c>
      <c r="N35" s="226">
        <f>M35+M36</f>
        <v>31.045119840000005</v>
      </c>
      <c r="O35" s="228">
        <f>D35*N35</f>
        <v>176.02582949280003</v>
      </c>
      <c r="P35" s="226">
        <f>$P$15*27.2</f>
        <v>36.511375999999998</v>
      </c>
      <c r="Q35" s="226">
        <f>P35*D35</f>
        <v>207.01950191999998</v>
      </c>
    </row>
    <row r="36" spans="1:17" ht="12.75" customHeight="1">
      <c r="A36" s="51"/>
      <c r="B36" s="240"/>
      <c r="D36" s="42"/>
      <c r="E36" s="52">
        <f>E35*$F$14/1000</f>
        <v>0</v>
      </c>
      <c r="F36" s="52">
        <f>F35*$L$14/1000</f>
        <v>0</v>
      </c>
      <c r="G36" s="95" t="s">
        <v>51</v>
      </c>
      <c r="H36" s="96" t="s">
        <v>28</v>
      </c>
      <c r="I36" s="97">
        <v>1</v>
      </c>
      <c r="J36" s="98">
        <v>31.46</v>
      </c>
      <c r="K36" s="99">
        <v>27.2</v>
      </c>
      <c r="L36" s="100">
        <f>I36*K36*$I$12</f>
        <v>31.045119840000005</v>
      </c>
      <c r="M36" s="42">
        <f>SUM(L36:L36)</f>
        <v>31.045119840000005</v>
      </c>
      <c r="N36" s="241"/>
      <c r="O36" s="242"/>
      <c r="P36" s="241"/>
      <c r="Q36" s="241"/>
    </row>
    <row r="37" spans="1:17" ht="9" customHeight="1">
      <c r="A37" s="60"/>
      <c r="B37" s="61"/>
      <c r="C37" s="62"/>
      <c r="D37" s="49"/>
      <c r="E37" s="63"/>
      <c r="F37" s="63"/>
      <c r="G37" s="44"/>
      <c r="H37" s="45"/>
      <c r="I37" s="46"/>
      <c r="J37" s="46"/>
      <c r="K37" s="47"/>
      <c r="L37" s="48"/>
      <c r="M37" s="49"/>
      <c r="N37" s="49"/>
      <c r="O37" s="101"/>
      <c r="P37" s="49"/>
      <c r="Q37" s="65"/>
    </row>
    <row r="38" spans="1:17" ht="18" customHeight="1">
      <c r="A38" s="88">
        <v>2</v>
      </c>
      <c r="B38" s="224" t="s">
        <v>119</v>
      </c>
      <c r="C38" s="89" t="s">
        <v>28</v>
      </c>
      <c r="D38" s="102">
        <v>20.25</v>
      </c>
      <c r="E38" s="52">
        <v>0.77400000000000002</v>
      </c>
      <c r="F38" s="103">
        <v>6.9999999999999999E-4</v>
      </c>
      <c r="G38" s="66" t="s">
        <v>121</v>
      </c>
      <c r="H38" s="67" t="s">
        <v>30</v>
      </c>
      <c r="I38" s="104">
        <v>0.21</v>
      </c>
      <c r="J38" s="105">
        <f>I38*D38</f>
        <v>4.2524999999999995</v>
      </c>
      <c r="K38" s="69">
        <v>1.04</v>
      </c>
      <c r="L38" s="106">
        <f>I38*K38*$I$12</f>
        <v>0.24927405048000006</v>
      </c>
      <c r="M38" s="226">
        <f>L38+L39+L40</f>
        <v>0.38338440273000007</v>
      </c>
      <c r="N38" s="226">
        <f>M38+F39+E39</f>
        <v>1.70503961773</v>
      </c>
      <c r="O38" s="228">
        <f>D38*N38</f>
        <v>34.527052259032502</v>
      </c>
      <c r="P38" s="226">
        <f>$P$15*N38</f>
        <v>2.2887258300675111</v>
      </c>
      <c r="Q38" s="226">
        <f>D38*P38</f>
        <v>46.346698058867098</v>
      </c>
    </row>
    <row r="39" spans="1:17" ht="15" customHeight="1">
      <c r="A39" s="51"/>
      <c r="B39" s="240"/>
      <c r="D39" s="42"/>
      <c r="E39" s="52">
        <f>E38*$F$14/1000</f>
        <v>1.3197474</v>
      </c>
      <c r="F39" s="103">
        <f>F38*$L$14/1000</f>
        <v>1.9078149999999998E-3</v>
      </c>
      <c r="G39" s="53" t="s">
        <v>122</v>
      </c>
      <c r="H39" s="54" t="s">
        <v>30</v>
      </c>
      <c r="I39" s="107">
        <v>2.5000000000000001E-2</v>
      </c>
      <c r="J39" s="105">
        <f>I39*D38</f>
        <v>0.50624999999999998</v>
      </c>
      <c r="K39" s="56">
        <v>0.8</v>
      </c>
      <c r="L39" s="106">
        <f>I39*K39*$I$12</f>
        <v>2.2827294000000008E-2</v>
      </c>
      <c r="M39" s="227"/>
      <c r="N39" s="227"/>
      <c r="O39" s="229"/>
      <c r="P39" s="227"/>
      <c r="Q39" s="227"/>
    </row>
    <row r="40" spans="1:17" ht="18" customHeight="1">
      <c r="A40" s="60"/>
      <c r="B40" s="61"/>
      <c r="C40" s="62"/>
      <c r="D40" s="49"/>
      <c r="E40" s="63"/>
      <c r="F40" s="63"/>
      <c r="G40" s="53" t="s">
        <v>123</v>
      </c>
      <c r="H40" s="54" t="s">
        <v>30</v>
      </c>
      <c r="I40" s="107">
        <v>0.39</v>
      </c>
      <c r="J40" s="108">
        <f>I40*D38</f>
        <v>7.8975</v>
      </c>
      <c r="K40" s="47">
        <v>0.25</v>
      </c>
      <c r="L40" s="109">
        <f>I40*K40*$I$12</f>
        <v>0.11128305825000002</v>
      </c>
      <c r="M40" s="280"/>
      <c r="N40" s="280"/>
      <c r="O40" s="285"/>
      <c r="P40" s="280"/>
      <c r="Q40" s="280"/>
    </row>
    <row r="41" spans="1:17" ht="18" customHeight="1">
      <c r="A41" s="88">
        <v>3</v>
      </c>
      <c r="B41" s="286" t="s">
        <v>124</v>
      </c>
      <c r="C41" s="288" t="s">
        <v>139</v>
      </c>
      <c r="D41" s="289">
        <v>12</v>
      </c>
      <c r="E41" s="52">
        <v>0.49099999999999999</v>
      </c>
      <c r="F41" s="103">
        <v>7.7999999999999996E-3</v>
      </c>
      <c r="G41" s="110" t="s">
        <v>120</v>
      </c>
      <c r="H41" s="111" t="s">
        <v>139</v>
      </c>
      <c r="I41" s="112">
        <v>1.1000000000000001</v>
      </c>
      <c r="J41" s="55">
        <f>I41*D41</f>
        <v>13.200000000000001</v>
      </c>
      <c r="K41" s="56">
        <v>2.38</v>
      </c>
      <c r="L41" s="57">
        <f>I41*K41*$I$12</f>
        <v>2.9880927846000005</v>
      </c>
      <c r="M41" s="226">
        <f>L41+L42</f>
        <v>3.4617591351000003</v>
      </c>
      <c r="N41" s="226">
        <f>M41+F42+E42</f>
        <v>4.3202217451000005</v>
      </c>
      <c r="O41" s="228">
        <f>N41*D41</f>
        <v>51.842660941200009</v>
      </c>
      <c r="P41" s="226">
        <f>$P$15*N41</f>
        <v>5.7991632551000833</v>
      </c>
      <c r="Q41" s="226">
        <f>D41*P41</f>
        <v>69.589959061201</v>
      </c>
    </row>
    <row r="42" spans="1:17" ht="18" customHeight="1">
      <c r="A42" s="60"/>
      <c r="B42" s="287"/>
      <c r="C42" s="288"/>
      <c r="D42" s="289"/>
      <c r="E42" s="113">
        <f>E41*$F$14/1000</f>
        <v>0.8372040999999999</v>
      </c>
      <c r="F42" s="114">
        <f>F41*$L$14/1000</f>
        <v>2.1258509999999998E-2</v>
      </c>
      <c r="G42" s="110" t="s">
        <v>43</v>
      </c>
      <c r="H42" s="115" t="s">
        <v>30</v>
      </c>
      <c r="I42" s="116">
        <v>1.66</v>
      </c>
      <c r="J42" s="117">
        <f>I42*D41</f>
        <v>19.919999999999998</v>
      </c>
      <c r="K42" s="47">
        <v>0.25</v>
      </c>
      <c r="L42" s="48">
        <f>I42*K42*$I$12</f>
        <v>0.47366635050000006</v>
      </c>
      <c r="M42" s="280"/>
      <c r="N42" s="280"/>
      <c r="O42" s="285"/>
      <c r="P42" s="280"/>
      <c r="Q42" s="280"/>
    </row>
    <row r="43" spans="1:17" ht="12.75" customHeight="1">
      <c r="A43" s="40">
        <v>4</v>
      </c>
      <c r="B43" s="224" t="s">
        <v>52</v>
      </c>
      <c r="C43" s="41" t="s">
        <v>23</v>
      </c>
      <c r="D43" s="42">
        <v>5.4</v>
      </c>
      <c r="E43" s="43">
        <v>1.87</v>
      </c>
      <c r="F43" s="43">
        <v>0.92</v>
      </c>
      <c r="G43" s="118"/>
      <c r="H43" s="91"/>
      <c r="I43" s="92"/>
      <c r="J43" s="92"/>
      <c r="K43" s="93"/>
      <c r="L43" s="94"/>
      <c r="M43" s="71">
        <f>E44+F44</f>
        <v>5.6959509999999991</v>
      </c>
      <c r="N43" s="226">
        <f>M43+M44</f>
        <v>20.671797228700001</v>
      </c>
      <c r="O43" s="228">
        <f>D43*N43</f>
        <v>111.62770503498001</v>
      </c>
      <c r="P43" s="226">
        <f>$P$15*N43</f>
        <v>27.748373574000873</v>
      </c>
      <c r="Q43" s="226">
        <f>D43*P43</f>
        <v>149.84121729960472</v>
      </c>
    </row>
    <row r="44" spans="1:17" ht="12.75" customHeight="1">
      <c r="A44" s="51"/>
      <c r="B44" s="225"/>
      <c r="D44" s="42"/>
      <c r="E44" s="52">
        <f>E43*$F$14/1000</f>
        <v>3.1885369999999997</v>
      </c>
      <c r="F44" s="52">
        <f>F43*$L$14/1000</f>
        <v>2.5074139999999998</v>
      </c>
      <c r="G44" s="119" t="s">
        <v>53</v>
      </c>
      <c r="H44" s="120" t="s">
        <v>32</v>
      </c>
      <c r="I44" s="121">
        <v>66.2</v>
      </c>
      <c r="J44" s="122">
        <f>D43*I44</f>
        <v>357.48</v>
      </c>
      <c r="K44" s="123">
        <v>0.155</v>
      </c>
      <c r="L44" s="106">
        <f>I44*K44*$I$12</f>
        <v>11.711543186700004</v>
      </c>
      <c r="M44" s="226">
        <f>SUM(L44:L45)</f>
        <v>14.975846228700004</v>
      </c>
      <c r="N44" s="227"/>
      <c r="O44" s="229"/>
      <c r="P44" s="227"/>
      <c r="Q44" s="227"/>
    </row>
    <row r="45" spans="1:17" ht="12.75" customHeight="1">
      <c r="A45" s="51"/>
      <c r="B45" s="225"/>
      <c r="D45" s="42"/>
      <c r="G45" s="124" t="s">
        <v>33</v>
      </c>
      <c r="H45" s="125" t="s">
        <v>23</v>
      </c>
      <c r="I45" s="126">
        <v>0.11</v>
      </c>
      <c r="J45" s="127">
        <f>D43*I45</f>
        <v>0.59400000000000008</v>
      </c>
      <c r="K45" s="128">
        <v>26</v>
      </c>
      <c r="L45" s="129">
        <f>I45*K45*$I$12</f>
        <v>3.2643030420000003</v>
      </c>
      <c r="M45" s="227"/>
      <c r="N45" s="227"/>
      <c r="O45" s="229"/>
      <c r="P45" s="280"/>
      <c r="Q45" s="280"/>
    </row>
    <row r="46" spans="1:17" ht="11.25" customHeight="1">
      <c r="A46" s="60"/>
      <c r="B46" s="61"/>
      <c r="C46" s="62"/>
      <c r="D46" s="49"/>
      <c r="E46" s="63"/>
      <c r="F46" s="63"/>
      <c r="G46" s="53"/>
      <c r="J46" s="55"/>
      <c r="L46" s="57"/>
      <c r="M46" s="42"/>
      <c r="N46" s="42"/>
      <c r="O46" s="58"/>
      <c r="P46" s="42"/>
      <c r="Q46" s="59"/>
    </row>
    <row r="47" spans="1:17" ht="12.75" customHeight="1">
      <c r="A47" s="88">
        <v>5</v>
      </c>
      <c r="B47" s="224" t="s">
        <v>54</v>
      </c>
      <c r="C47" s="89" t="s">
        <v>21</v>
      </c>
      <c r="D47" s="72">
        <v>0.54</v>
      </c>
      <c r="E47" s="52">
        <v>58</v>
      </c>
      <c r="F47" s="52">
        <v>11.92</v>
      </c>
      <c r="G47" s="118"/>
      <c r="H47" s="91"/>
      <c r="I47" s="92"/>
      <c r="J47" s="92"/>
      <c r="K47" s="93"/>
      <c r="L47" s="94"/>
      <c r="M47" s="71">
        <f>E48+F48</f>
        <v>131.38316399999999</v>
      </c>
      <c r="N47" s="226">
        <f>M47+M48</f>
        <v>191.57475491519699</v>
      </c>
      <c r="O47" s="228">
        <f>D47*N47</f>
        <v>103.45036765420639</v>
      </c>
      <c r="P47" s="226">
        <f>$P$15*N47</f>
        <v>257.15654076531638</v>
      </c>
      <c r="Q47" s="226">
        <f>D47*P47</f>
        <v>138.86453201327086</v>
      </c>
    </row>
    <row r="48" spans="1:17" ht="12.75" customHeight="1">
      <c r="A48" s="51"/>
      <c r="B48" s="225"/>
      <c r="D48" s="42"/>
      <c r="E48" s="52">
        <f>E47*$F$14/1000</f>
        <v>98.895799999999994</v>
      </c>
      <c r="F48" s="52">
        <f>F47*$L$14/1000</f>
        <v>32.487363999999999</v>
      </c>
      <c r="G48" s="119" t="s">
        <v>45</v>
      </c>
      <c r="H48" s="120" t="s">
        <v>31</v>
      </c>
      <c r="I48" s="121">
        <v>2.41</v>
      </c>
      <c r="J48" s="105">
        <f>D47*I48</f>
        <v>1.3014000000000001</v>
      </c>
      <c r="K48" s="123">
        <v>21.837</v>
      </c>
      <c r="L48" s="106">
        <f>I48*K48*$I$12</f>
        <v>60.06679409889901</v>
      </c>
      <c r="M48" s="226">
        <f>SUM(L48:L49)</f>
        <v>60.191590915197011</v>
      </c>
      <c r="N48" s="227"/>
      <c r="O48" s="229"/>
      <c r="P48" s="227"/>
      <c r="Q48" s="227"/>
    </row>
    <row r="49" spans="1:17" ht="12.75" customHeight="1">
      <c r="A49" s="51"/>
      <c r="B49" s="225"/>
      <c r="D49" s="42"/>
      <c r="G49" s="124" t="s">
        <v>46</v>
      </c>
      <c r="H49" s="125" t="s">
        <v>23</v>
      </c>
      <c r="I49" s="126">
        <v>0.71</v>
      </c>
      <c r="J49" s="127">
        <f>D47*I49</f>
        <v>0.38340000000000002</v>
      </c>
      <c r="K49" s="128">
        <v>0.154</v>
      </c>
      <c r="L49" s="129">
        <f>I49*K49*$I$12</f>
        <v>0.12479681629800002</v>
      </c>
      <c r="M49" s="227"/>
      <c r="N49" s="227"/>
      <c r="O49" s="229"/>
      <c r="P49" s="280"/>
      <c r="Q49" s="280"/>
    </row>
    <row r="50" spans="1:17" ht="12.75" customHeight="1">
      <c r="A50" s="60"/>
      <c r="B50" s="282"/>
      <c r="C50" s="62"/>
      <c r="D50" s="49"/>
      <c r="E50" s="63"/>
      <c r="F50" s="63"/>
      <c r="G50" s="44"/>
      <c r="J50" s="55"/>
      <c r="L50" s="57"/>
      <c r="M50" s="42"/>
      <c r="N50" s="42"/>
      <c r="O50" s="58"/>
      <c r="P50" s="42"/>
      <c r="Q50" s="59"/>
    </row>
    <row r="51" spans="1:17" ht="12.75" customHeight="1">
      <c r="A51" s="40">
        <v>6</v>
      </c>
      <c r="B51" s="225" t="s">
        <v>55</v>
      </c>
      <c r="C51" s="41" t="s">
        <v>21</v>
      </c>
      <c r="D51" s="130">
        <v>5.6000000000000001E-2</v>
      </c>
      <c r="E51" s="43">
        <v>46.4</v>
      </c>
      <c r="F51" s="43">
        <v>6.8</v>
      </c>
      <c r="G51" s="53"/>
      <c r="H51" s="91"/>
      <c r="I51" s="92"/>
      <c r="J51" s="131"/>
      <c r="K51" s="93"/>
      <c r="L51" s="94"/>
      <c r="M51" s="71">
        <f>E52+F52</f>
        <v>97.649699999999996</v>
      </c>
      <c r="N51" s="226">
        <f>M51+M52</f>
        <v>153.14285171400002</v>
      </c>
      <c r="O51" s="228">
        <f>D51*N51</f>
        <v>8.5759996959840006</v>
      </c>
      <c r="P51" s="226">
        <f>$P$15*N51</f>
        <v>205.56824414125364</v>
      </c>
      <c r="Q51" s="226">
        <f>D51*P51</f>
        <v>11.511821671910205</v>
      </c>
    </row>
    <row r="52" spans="1:17" ht="12.75" customHeight="1">
      <c r="A52" s="51"/>
      <c r="B52" s="225"/>
      <c r="D52" s="42"/>
      <c r="E52" s="52">
        <f>E51*$F$14/1000</f>
        <v>79.116640000000004</v>
      </c>
      <c r="F52" s="52">
        <f>F51*$L$14/1000</f>
        <v>18.533059999999999</v>
      </c>
      <c r="G52" s="95" t="s">
        <v>33</v>
      </c>
      <c r="H52" s="96" t="s">
        <v>23</v>
      </c>
      <c r="I52" s="97">
        <v>1.87</v>
      </c>
      <c r="J52" s="97">
        <f>D51*I52</f>
        <v>0.10472000000000001</v>
      </c>
      <c r="K52" s="99">
        <v>26</v>
      </c>
      <c r="L52" s="100">
        <f>I52*K52*$I$12</f>
        <v>55.493151714000014</v>
      </c>
      <c r="M52" s="42">
        <f>SUM(L52:L52)</f>
        <v>55.493151714000014</v>
      </c>
      <c r="N52" s="227"/>
      <c r="O52" s="229"/>
      <c r="P52" s="227"/>
      <c r="Q52" s="227"/>
    </row>
    <row r="53" spans="1:17" ht="12.75" customHeight="1">
      <c r="A53" s="51"/>
      <c r="B53" s="225"/>
      <c r="D53" s="42"/>
      <c r="G53" s="53"/>
      <c r="L53" s="57"/>
      <c r="M53" s="42"/>
      <c r="N53" s="42"/>
      <c r="O53" s="58"/>
      <c r="P53" s="42"/>
      <c r="Q53" s="59"/>
    </row>
    <row r="54" spans="1:17" ht="7.5" customHeight="1">
      <c r="A54" s="60"/>
      <c r="B54" s="61"/>
      <c r="C54" s="62"/>
      <c r="D54" s="49"/>
      <c r="E54" s="63"/>
      <c r="F54" s="63"/>
      <c r="G54" s="53"/>
      <c r="L54" s="57"/>
      <c r="M54" s="42"/>
      <c r="N54" s="42"/>
      <c r="O54" s="58"/>
      <c r="P54" s="42"/>
      <c r="Q54" s="59"/>
    </row>
    <row r="55" spans="1:17" ht="12.75" customHeight="1">
      <c r="A55" s="40">
        <v>7</v>
      </c>
      <c r="B55" s="224" t="s">
        <v>56</v>
      </c>
      <c r="C55" s="41" t="s">
        <v>21</v>
      </c>
      <c r="D55" s="130">
        <f>4.2/100</f>
        <v>4.2000000000000003E-2</v>
      </c>
      <c r="E55" s="43">
        <v>46.4</v>
      </c>
      <c r="F55" s="43">
        <v>6.8</v>
      </c>
      <c r="G55" s="118"/>
      <c r="H55" s="91"/>
      <c r="I55" s="92"/>
      <c r="J55" s="131"/>
      <c r="K55" s="93"/>
      <c r="L55" s="94"/>
      <c r="M55" s="71">
        <f>E56+F56</f>
        <v>97.649699999999996</v>
      </c>
      <c r="N55" s="226">
        <f>M55+M56</f>
        <v>153.14285171400002</v>
      </c>
      <c r="O55" s="228">
        <f>D55*N55</f>
        <v>6.4319997719880009</v>
      </c>
      <c r="P55" s="226">
        <f>$P$15*N55</f>
        <v>205.56824414125364</v>
      </c>
      <c r="Q55" s="226">
        <f>D55*P55</f>
        <v>8.6338662539326538</v>
      </c>
    </row>
    <row r="56" spans="1:17" ht="12.75" customHeight="1">
      <c r="A56" s="51"/>
      <c r="B56" s="225"/>
      <c r="D56" s="42"/>
      <c r="E56" s="52">
        <f>E55*$F$14/1000</f>
        <v>79.116640000000004</v>
      </c>
      <c r="F56" s="52">
        <f>F55*$L$14/1000</f>
        <v>18.533059999999999</v>
      </c>
      <c r="G56" s="95" t="s">
        <v>33</v>
      </c>
      <c r="H56" s="96" t="s">
        <v>23</v>
      </c>
      <c r="I56" s="97">
        <v>1.87</v>
      </c>
      <c r="J56" s="97">
        <f>D55*I56</f>
        <v>7.8540000000000013E-2</v>
      </c>
      <c r="K56" s="99">
        <v>26</v>
      </c>
      <c r="L56" s="100">
        <f>I56*K56*$I$12</f>
        <v>55.493151714000014</v>
      </c>
      <c r="M56" s="42">
        <f>SUM(L56:L56)</f>
        <v>55.493151714000014</v>
      </c>
      <c r="N56" s="227"/>
      <c r="O56" s="229"/>
      <c r="P56" s="227"/>
      <c r="Q56" s="227"/>
    </row>
    <row r="57" spans="1:17" ht="12.75" customHeight="1">
      <c r="A57" s="60"/>
      <c r="B57" s="61"/>
      <c r="C57" s="62"/>
      <c r="D57" s="49"/>
      <c r="E57" s="63"/>
      <c r="F57" s="63"/>
      <c r="G57" s="53"/>
      <c r="L57" s="57"/>
      <c r="M57" s="42"/>
      <c r="N57" s="42"/>
      <c r="O57" s="58"/>
      <c r="P57" s="42"/>
      <c r="Q57" s="59"/>
    </row>
    <row r="58" spans="1:17" ht="12.75" customHeight="1">
      <c r="A58" s="88">
        <v>8</v>
      </c>
      <c r="B58" s="224" t="s">
        <v>57</v>
      </c>
      <c r="C58" s="89" t="s">
        <v>21</v>
      </c>
      <c r="D58" s="72">
        <f>54/100</f>
        <v>0.54</v>
      </c>
      <c r="E58" s="52">
        <v>25</v>
      </c>
      <c r="F58" s="52">
        <v>6.2</v>
      </c>
      <c r="G58" s="118"/>
      <c r="H58" s="91"/>
      <c r="I58" s="92"/>
      <c r="J58" s="131"/>
      <c r="K58" s="93"/>
      <c r="L58" s="94"/>
      <c r="M58" s="71">
        <f>E59+F59</f>
        <v>59.525289999999998</v>
      </c>
      <c r="N58" s="226">
        <f>M58+M59</f>
        <v>104.55895277590601</v>
      </c>
      <c r="O58" s="228">
        <f>D58*N58</f>
        <v>56.461834498989248</v>
      </c>
      <c r="P58" s="226">
        <f>$P$15*N58</f>
        <v>140.35261907968192</v>
      </c>
      <c r="Q58" s="226">
        <f>D58*P58</f>
        <v>75.790414303028243</v>
      </c>
    </row>
    <row r="59" spans="1:17" ht="12.75" customHeight="1">
      <c r="A59" s="51"/>
      <c r="B59" s="225"/>
      <c r="D59" s="42"/>
      <c r="E59" s="52">
        <f>E58*$F$14/1000</f>
        <v>42.627499999999998</v>
      </c>
      <c r="F59" s="52">
        <f>F58*$L$14/1000</f>
        <v>16.897790000000001</v>
      </c>
      <c r="G59" s="119" t="s">
        <v>45</v>
      </c>
      <c r="H59" s="120" t="s">
        <v>31</v>
      </c>
      <c r="I59" s="121">
        <v>1.8</v>
      </c>
      <c r="J59" s="121">
        <f>D58*I59</f>
        <v>0.97200000000000009</v>
      </c>
      <c r="K59" s="123">
        <v>21.837</v>
      </c>
      <c r="L59" s="106">
        <f>I59*K59*$I$12</f>
        <v>44.86316571702001</v>
      </c>
      <c r="M59" s="226">
        <f>SUM(L59:L60)</f>
        <v>45.033662775906009</v>
      </c>
      <c r="N59" s="227"/>
      <c r="O59" s="229"/>
      <c r="P59" s="227"/>
      <c r="Q59" s="227"/>
    </row>
    <row r="60" spans="1:17" ht="12.75" customHeight="1">
      <c r="A60" s="51"/>
      <c r="B60" s="225"/>
      <c r="D60" s="42"/>
      <c r="G60" s="124" t="s">
        <v>46</v>
      </c>
      <c r="H60" s="125" t="s">
        <v>23</v>
      </c>
      <c r="I60" s="126">
        <v>0.97</v>
      </c>
      <c r="J60" s="126">
        <f>D58*I60</f>
        <v>0.52380000000000004</v>
      </c>
      <c r="K60" s="128">
        <v>0.154</v>
      </c>
      <c r="L60" s="129">
        <f>I60*K60*$I$12</f>
        <v>0.17049705888600003</v>
      </c>
      <c r="M60" s="227"/>
      <c r="N60" s="227"/>
      <c r="O60" s="229"/>
      <c r="P60" s="280"/>
      <c r="Q60" s="280"/>
    </row>
    <row r="61" spans="1:17" ht="12.75" customHeight="1">
      <c r="A61" s="60"/>
      <c r="B61" s="282"/>
      <c r="C61" s="62"/>
      <c r="D61" s="49"/>
      <c r="E61" s="63"/>
      <c r="F61" s="63"/>
      <c r="G61" s="44"/>
      <c r="H61" s="45"/>
      <c r="L61" s="57"/>
      <c r="M61" s="42"/>
      <c r="N61" s="42"/>
      <c r="O61" s="58"/>
      <c r="P61" s="42"/>
      <c r="Q61" s="59"/>
    </row>
    <row r="62" spans="1:17" ht="12.75" customHeight="1">
      <c r="A62" s="40">
        <v>9</v>
      </c>
      <c r="B62" s="225" t="s">
        <v>58</v>
      </c>
      <c r="C62" s="41" t="s">
        <v>21</v>
      </c>
      <c r="D62" s="130">
        <v>2.2999999999999998</v>
      </c>
      <c r="E62" s="43">
        <v>23.1</v>
      </c>
      <c r="F62" s="43">
        <v>0.9</v>
      </c>
      <c r="G62" s="53"/>
      <c r="I62" s="92"/>
      <c r="J62" s="131"/>
      <c r="K62" s="93"/>
      <c r="L62" s="94"/>
      <c r="M62" s="71">
        <f>E63+F63</f>
        <v>41.840714999999996</v>
      </c>
      <c r="N62" s="226">
        <f>M62+M63</f>
        <v>80.854843175400006</v>
      </c>
      <c r="O62" s="228">
        <f>D62*N62</f>
        <v>185.96613930341999</v>
      </c>
      <c r="P62" s="226">
        <f>$P$15*N62</f>
        <v>108.53388163963469</v>
      </c>
      <c r="Q62" s="226">
        <f>D62*P62</f>
        <v>249.62792777115976</v>
      </c>
    </row>
    <row r="63" spans="1:17" ht="12.75" customHeight="1">
      <c r="A63" s="51"/>
      <c r="B63" s="225"/>
      <c r="D63" s="42"/>
      <c r="E63" s="52">
        <f>E62*$F$14/1000</f>
        <v>39.387809999999995</v>
      </c>
      <c r="F63" s="52">
        <f>F62*$L$14/1000</f>
        <v>2.4529049999999999</v>
      </c>
      <c r="G63" s="119" t="s">
        <v>43</v>
      </c>
      <c r="H63" s="120" t="s">
        <v>30</v>
      </c>
      <c r="I63" s="121">
        <v>51</v>
      </c>
      <c r="J63" s="121">
        <f>D62*I63</f>
        <v>117.3</v>
      </c>
      <c r="K63" s="123">
        <v>0.16500000000000001</v>
      </c>
      <c r="L63" s="106">
        <f>I63*K63*$I$12</f>
        <v>9.6045839505000021</v>
      </c>
      <c r="M63" s="226">
        <f>SUM(L63:L64)</f>
        <v>39.01412817540001</v>
      </c>
      <c r="N63" s="227"/>
      <c r="O63" s="229"/>
      <c r="P63" s="227"/>
      <c r="Q63" s="227"/>
    </row>
    <row r="64" spans="1:17" ht="12.75" customHeight="1">
      <c r="A64" s="51"/>
      <c r="B64" s="225"/>
      <c r="D64" s="42"/>
      <c r="G64" s="124" t="s">
        <v>59</v>
      </c>
      <c r="H64" s="125" t="s">
        <v>30</v>
      </c>
      <c r="I64" s="126">
        <v>63</v>
      </c>
      <c r="J64" s="126">
        <f>D62*I64</f>
        <v>144.89999999999998</v>
      </c>
      <c r="K64" s="128">
        <v>0.40899999999999997</v>
      </c>
      <c r="L64" s="129">
        <f>I64*K64*$I$12</f>
        <v>29.409544224900007</v>
      </c>
      <c r="M64" s="227"/>
      <c r="N64" s="227"/>
      <c r="O64" s="229"/>
      <c r="P64" s="280"/>
      <c r="Q64" s="280"/>
    </row>
    <row r="65" spans="1:17" ht="12.75" customHeight="1">
      <c r="A65" s="60"/>
      <c r="B65" s="61"/>
      <c r="C65" s="62"/>
      <c r="D65" s="49"/>
      <c r="E65" s="63"/>
      <c r="F65" s="63"/>
      <c r="G65" s="53"/>
      <c r="L65" s="57"/>
      <c r="M65" s="42"/>
      <c r="N65" s="42"/>
      <c r="O65" s="58"/>
      <c r="P65" s="42"/>
      <c r="Q65" s="59"/>
    </row>
    <row r="66" spans="1:17" ht="12.75" customHeight="1">
      <c r="A66" s="40">
        <v>10</v>
      </c>
      <c r="B66" s="224" t="s">
        <v>60</v>
      </c>
      <c r="C66" s="41" t="s">
        <v>21</v>
      </c>
      <c r="D66" s="130">
        <v>1.18</v>
      </c>
      <c r="E66" s="43">
        <v>28.9</v>
      </c>
      <c r="F66" s="43">
        <v>1</v>
      </c>
      <c r="G66" s="118"/>
      <c r="H66" s="91"/>
      <c r="I66" s="92"/>
      <c r="J66" s="131"/>
      <c r="K66" s="93"/>
      <c r="L66" s="94"/>
      <c r="M66" s="71">
        <f>E67+F67</f>
        <v>52.002839999999992</v>
      </c>
      <c r="N66" s="226">
        <f>M66+M67</f>
        <v>91.770268877399999</v>
      </c>
      <c r="O66" s="228">
        <f>D66*N66</f>
        <v>108.288917275332</v>
      </c>
      <c r="P66" s="226">
        <f>$P$15*N66</f>
        <v>123.18598502220034</v>
      </c>
      <c r="Q66" s="226">
        <f>D66*P66</f>
        <v>145.35946232619639</v>
      </c>
    </row>
    <row r="67" spans="1:17" ht="12.75" customHeight="1">
      <c r="A67" s="51"/>
      <c r="B67" s="225"/>
      <c r="D67" s="42"/>
      <c r="E67" s="52">
        <f>E66*$F$14/1000</f>
        <v>49.27738999999999</v>
      </c>
      <c r="F67" s="52">
        <f>F66*$L$14/1000</f>
        <v>2.7254499999999999</v>
      </c>
      <c r="G67" s="119" t="s">
        <v>43</v>
      </c>
      <c r="H67" s="120" t="s">
        <v>30</v>
      </c>
      <c r="I67" s="121">
        <v>55</v>
      </c>
      <c r="J67" s="121">
        <f>D66*I67</f>
        <v>64.899999999999991</v>
      </c>
      <c r="K67" s="123">
        <v>0.16500000000000001</v>
      </c>
      <c r="L67" s="106">
        <f>I67*K67*$I$12</f>
        <v>10.357884652500003</v>
      </c>
      <c r="M67" s="226">
        <f>SUM(L67:L68)</f>
        <v>39.767428877400008</v>
      </c>
      <c r="N67" s="227"/>
      <c r="O67" s="229"/>
      <c r="P67" s="227"/>
      <c r="Q67" s="227"/>
    </row>
    <row r="68" spans="1:17" ht="12.75" customHeight="1">
      <c r="A68" s="51"/>
      <c r="B68" s="225"/>
      <c r="D68" s="42"/>
      <c r="G68" s="124" t="s">
        <v>61</v>
      </c>
      <c r="H68" s="125" t="s">
        <v>30</v>
      </c>
      <c r="I68" s="126">
        <v>63</v>
      </c>
      <c r="J68" s="126">
        <f>D66*I68</f>
        <v>74.339999999999989</v>
      </c>
      <c r="K68" s="128">
        <v>0.40899999999999997</v>
      </c>
      <c r="L68" s="129">
        <f>I68*K68*$I$12</f>
        <v>29.409544224900007</v>
      </c>
      <c r="M68" s="227"/>
      <c r="N68" s="227"/>
      <c r="O68" s="229"/>
      <c r="P68" s="280"/>
      <c r="Q68" s="280"/>
    </row>
    <row r="69" spans="1:17" ht="12.75" customHeight="1">
      <c r="A69" s="60"/>
      <c r="B69" s="61"/>
      <c r="C69" s="62"/>
      <c r="D69" s="49"/>
      <c r="E69" s="63"/>
      <c r="F69" s="63"/>
      <c r="G69" s="53"/>
      <c r="L69" s="57"/>
      <c r="M69" s="42"/>
      <c r="N69" s="42"/>
      <c r="O69" s="58"/>
      <c r="P69" s="42"/>
      <c r="Q69" s="59"/>
    </row>
    <row r="70" spans="1:17" ht="12.75" customHeight="1">
      <c r="A70" s="40">
        <v>11</v>
      </c>
      <c r="B70" s="224" t="s">
        <v>62</v>
      </c>
      <c r="C70" s="41" t="s">
        <v>21</v>
      </c>
      <c r="D70" s="130">
        <f>13.6/100</f>
        <v>0.13600000000000001</v>
      </c>
      <c r="E70" s="43">
        <v>23.1</v>
      </c>
      <c r="F70" s="43">
        <v>0.9</v>
      </c>
      <c r="G70" s="118"/>
      <c r="H70" s="91"/>
      <c r="I70" s="92"/>
      <c r="J70" s="131"/>
      <c r="K70" s="93"/>
      <c r="L70" s="94"/>
      <c r="M70" s="71">
        <f>E71+F71</f>
        <v>41.840714999999996</v>
      </c>
      <c r="N70" s="226">
        <f>M70+M71</f>
        <v>80.854843175400006</v>
      </c>
      <c r="O70" s="228">
        <f>D70*N70</f>
        <v>10.996258671854402</v>
      </c>
      <c r="P70" s="226">
        <f>$P$15*N70</f>
        <v>108.53388163963469</v>
      </c>
      <c r="Q70" s="226">
        <f>D70*P70</f>
        <v>14.760607902990317</v>
      </c>
    </row>
    <row r="71" spans="1:17" ht="12.75" customHeight="1">
      <c r="A71" s="51"/>
      <c r="B71" s="225"/>
      <c r="D71" s="42"/>
      <c r="E71" s="52">
        <f>E70*$F$14/1000</f>
        <v>39.387809999999995</v>
      </c>
      <c r="F71" s="52">
        <f>F70*$L$14/1000</f>
        <v>2.4529049999999999</v>
      </c>
      <c r="G71" s="119" t="s">
        <v>43</v>
      </c>
      <c r="H71" s="120" t="s">
        <v>30</v>
      </c>
      <c r="I71" s="121">
        <v>51</v>
      </c>
      <c r="J71" s="121">
        <f>D70*I71</f>
        <v>6.9360000000000008</v>
      </c>
      <c r="K71" s="123">
        <v>0.16500000000000001</v>
      </c>
      <c r="L71" s="106">
        <f>I71*K71*$I$12</f>
        <v>9.6045839505000021</v>
      </c>
      <c r="M71" s="226">
        <f>SUM(L71:L72)</f>
        <v>39.01412817540001</v>
      </c>
      <c r="N71" s="227"/>
      <c r="O71" s="229"/>
      <c r="P71" s="227"/>
      <c r="Q71" s="227"/>
    </row>
    <row r="72" spans="1:17" ht="12.75" customHeight="1">
      <c r="A72" s="51"/>
      <c r="B72" s="225"/>
      <c r="D72" s="42"/>
      <c r="G72" s="124" t="s">
        <v>59</v>
      </c>
      <c r="H72" s="125" t="s">
        <v>30</v>
      </c>
      <c r="I72" s="126">
        <v>63</v>
      </c>
      <c r="J72" s="126">
        <f>D70*I72</f>
        <v>8.5680000000000014</v>
      </c>
      <c r="K72" s="128">
        <v>0.40899999999999997</v>
      </c>
      <c r="L72" s="129">
        <f>I72*K72*$I$12</f>
        <v>29.409544224900007</v>
      </c>
      <c r="M72" s="227"/>
      <c r="N72" s="227"/>
      <c r="O72" s="229"/>
      <c r="P72" s="280"/>
      <c r="Q72" s="280"/>
    </row>
    <row r="73" spans="1:17" ht="12.75" customHeight="1">
      <c r="A73" s="51"/>
      <c r="B73" s="74"/>
      <c r="D73" s="42"/>
      <c r="G73" s="53"/>
      <c r="L73" s="57"/>
      <c r="M73" s="42"/>
      <c r="N73" s="42"/>
      <c r="O73" s="58"/>
      <c r="P73" s="42"/>
      <c r="Q73" s="59"/>
    </row>
    <row r="74" spans="1:17" ht="19.5" customHeight="1" thickBot="1">
      <c r="A74" s="75"/>
      <c r="B74" s="76" t="s">
        <v>24</v>
      </c>
      <c r="C74" s="77"/>
      <c r="D74" s="78"/>
      <c r="E74" s="79"/>
      <c r="F74" s="79"/>
      <c r="G74" s="80"/>
      <c r="H74" s="81"/>
      <c r="I74" s="82"/>
      <c r="J74" s="84"/>
      <c r="K74" s="83"/>
      <c r="L74" s="79"/>
      <c r="M74" s="84"/>
      <c r="N74" s="84"/>
      <c r="O74" s="85">
        <f>SUM(O35:O73)</f>
        <v>854.19476459978659</v>
      </c>
      <c r="P74" s="84"/>
      <c r="Q74" s="86">
        <f>SUM(Q35:Q73)</f>
        <v>1117.3460085821612</v>
      </c>
    </row>
    <row r="75" spans="1:17" ht="12.75" customHeight="1" thickTop="1">
      <c r="A75" s="233" t="s">
        <v>63</v>
      </c>
      <c r="B75" s="234"/>
      <c r="C75" s="235"/>
      <c r="D75" s="234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6"/>
      <c r="P75" s="32"/>
      <c r="Q75" s="133"/>
    </row>
    <row r="76" spans="1:17" ht="6.75" customHeight="1">
      <c r="A76" s="237"/>
      <c r="B76" s="237"/>
      <c r="C76" s="238"/>
      <c r="D76" s="237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9"/>
      <c r="P76" s="32"/>
      <c r="Q76" s="133"/>
    </row>
    <row r="77" spans="1:17" ht="12.75" customHeight="1">
      <c r="A77" s="88">
        <v>1</v>
      </c>
      <c r="B77" s="224" t="s">
        <v>64</v>
      </c>
      <c r="C77" s="89" t="s">
        <v>21</v>
      </c>
      <c r="D77" s="72">
        <f>118/100</f>
        <v>1.18</v>
      </c>
      <c r="E77" s="52">
        <v>9.8800000000000008</v>
      </c>
      <c r="F77" s="52">
        <v>0.95</v>
      </c>
      <c r="G77" s="118"/>
      <c r="H77" s="91"/>
      <c r="I77" s="92"/>
      <c r="J77" s="131"/>
      <c r="K77" s="93"/>
      <c r="L77" s="94"/>
      <c r="M77" s="71">
        <f>E78+F78</f>
        <v>19.435565499999996</v>
      </c>
      <c r="N77" s="226">
        <f>M77+M78</f>
        <v>79.973549188000007</v>
      </c>
      <c r="O77" s="228">
        <f>D77*N77</f>
        <v>94.368788041840006</v>
      </c>
      <c r="P77" s="226">
        <f>$P$15*N77</f>
        <v>107.35089428152806</v>
      </c>
      <c r="Q77" s="226">
        <f>D77*P77</f>
        <v>126.6740552522031</v>
      </c>
    </row>
    <row r="78" spans="1:17" ht="12.75" customHeight="1">
      <c r="A78" s="51"/>
      <c r="B78" s="240"/>
      <c r="D78" s="42"/>
      <c r="E78" s="52">
        <f>E77*$F$14/1000</f>
        <v>16.846387999999997</v>
      </c>
      <c r="F78" s="52">
        <f>F77*$L$14/1000</f>
        <v>2.5891774999999999</v>
      </c>
      <c r="G78" s="95" t="s">
        <v>33</v>
      </c>
      <c r="H78" s="96" t="s">
        <v>23</v>
      </c>
      <c r="I78" s="97">
        <v>2.04</v>
      </c>
      <c r="J78" s="97">
        <f>D77*I78</f>
        <v>2.4072</v>
      </c>
      <c r="K78" s="99">
        <v>26</v>
      </c>
      <c r="L78" s="100">
        <f>I78*K78*$I$12</f>
        <v>60.537983688000011</v>
      </c>
      <c r="M78" s="42">
        <f>SUM(L78:L78)</f>
        <v>60.537983688000011</v>
      </c>
      <c r="N78" s="241"/>
      <c r="O78" s="242"/>
      <c r="P78" s="227"/>
      <c r="Q78" s="227"/>
    </row>
    <row r="79" spans="1:17" ht="12.75" customHeight="1">
      <c r="A79" s="60"/>
      <c r="B79" s="281"/>
      <c r="C79" s="62"/>
      <c r="D79" s="49"/>
      <c r="E79" s="63"/>
      <c r="F79" s="63"/>
      <c r="G79" s="44"/>
      <c r="L79" s="57"/>
      <c r="M79" s="42"/>
      <c r="N79" s="42"/>
      <c r="O79" s="58"/>
      <c r="P79" s="42"/>
      <c r="Q79" s="59"/>
    </row>
    <row r="80" spans="1:17" ht="12.75" customHeight="1">
      <c r="A80" s="40">
        <v>2</v>
      </c>
      <c r="B80" s="225" t="s">
        <v>65</v>
      </c>
      <c r="C80" s="41" t="s">
        <v>21</v>
      </c>
      <c r="D80" s="42">
        <f>118/100</f>
        <v>1.18</v>
      </c>
      <c r="E80" s="43">
        <v>43.6</v>
      </c>
      <c r="F80" s="43">
        <v>0.75</v>
      </c>
      <c r="G80" s="53"/>
      <c r="H80" s="91"/>
      <c r="I80" s="92"/>
      <c r="J80" s="131"/>
      <c r="K80" s="93"/>
      <c r="L80" s="94"/>
      <c r="M80" s="71">
        <f>E81+F81</f>
        <v>76.386447500000003</v>
      </c>
      <c r="N80" s="226">
        <f>M80+M81</f>
        <v>240.52153954820002</v>
      </c>
      <c r="O80" s="228">
        <f>D80*N80</f>
        <v>283.81541666687599</v>
      </c>
      <c r="P80" s="226">
        <f>$P$15*N80</f>
        <v>322.85927818173536</v>
      </c>
      <c r="Q80" s="226">
        <f>D80*P80</f>
        <v>380.97394825444769</v>
      </c>
    </row>
    <row r="81" spans="1:18" ht="12.75" customHeight="1">
      <c r="A81" s="51"/>
      <c r="B81" s="225"/>
      <c r="D81" s="42"/>
      <c r="E81" s="52">
        <f>E80*$F$14/1000</f>
        <v>74.342359999999999</v>
      </c>
      <c r="F81" s="52">
        <f>F80*$L$14/1000</f>
        <v>2.0440874999999998</v>
      </c>
      <c r="G81" s="119" t="s">
        <v>66</v>
      </c>
      <c r="H81" s="120" t="s">
        <v>28</v>
      </c>
      <c r="I81" s="121">
        <v>102</v>
      </c>
      <c r="J81" s="121">
        <f>D80*I81</f>
        <v>120.36</v>
      </c>
      <c r="K81" s="123">
        <v>1.1279999999999999</v>
      </c>
      <c r="L81" s="106">
        <f>I81*K81*$I$12</f>
        <v>131.32085692320001</v>
      </c>
      <c r="M81" s="226">
        <f>SUM(L81:L82)</f>
        <v>164.13509204820002</v>
      </c>
      <c r="N81" s="227"/>
      <c r="O81" s="229"/>
      <c r="P81" s="227"/>
      <c r="Q81" s="227"/>
    </row>
    <row r="82" spans="1:18" ht="12.75" customHeight="1">
      <c r="A82" s="51"/>
      <c r="B82" s="225"/>
      <c r="D82" s="42"/>
      <c r="G82" s="124" t="s">
        <v>39</v>
      </c>
      <c r="H82" s="125" t="s">
        <v>30</v>
      </c>
      <c r="I82" s="126">
        <v>50</v>
      </c>
      <c r="J82" s="126">
        <f>D80*I82</f>
        <v>59</v>
      </c>
      <c r="K82" s="128">
        <v>0.57499999999999996</v>
      </c>
      <c r="L82" s="129">
        <f>I82*K82*$I$12</f>
        <v>32.814235125000003</v>
      </c>
      <c r="M82" s="227"/>
      <c r="N82" s="227"/>
      <c r="O82" s="229"/>
      <c r="P82" s="280"/>
      <c r="Q82" s="280"/>
    </row>
    <row r="83" spans="1:18" ht="0.75" customHeight="1">
      <c r="A83" s="60"/>
      <c r="B83" s="61"/>
      <c r="C83" s="62"/>
      <c r="D83" s="49"/>
      <c r="E83" s="63"/>
      <c r="F83" s="63"/>
      <c r="G83" s="53"/>
      <c r="L83" s="57"/>
      <c r="M83" s="42"/>
      <c r="N83" s="42"/>
      <c r="O83" s="58"/>
      <c r="P83" s="42"/>
      <c r="Q83" s="59"/>
    </row>
    <row r="84" spans="1:18" ht="12.75" customHeight="1">
      <c r="A84" s="40">
        <v>3</v>
      </c>
      <c r="B84" s="224" t="s">
        <v>67</v>
      </c>
      <c r="C84" s="41" t="s">
        <v>22</v>
      </c>
      <c r="D84" s="42">
        <f>110/100</f>
        <v>1.1000000000000001</v>
      </c>
      <c r="E84" s="43">
        <v>17.100000000000001</v>
      </c>
      <c r="F84" s="43">
        <v>1.1599999999999999</v>
      </c>
      <c r="G84" s="118"/>
      <c r="H84" s="91"/>
      <c r="I84" s="92"/>
      <c r="J84" s="131"/>
      <c r="K84" s="93"/>
      <c r="L84" s="94"/>
      <c r="M84" s="71">
        <f>E85+F85</f>
        <v>32.318731999999997</v>
      </c>
      <c r="N84" s="226">
        <f>M84+M85</f>
        <v>52.304027897000005</v>
      </c>
      <c r="O84" s="228">
        <f>D84*N84</f>
        <v>57.534430686700013</v>
      </c>
      <c r="P84" s="226">
        <f>$P$15*N84</f>
        <v>70.20926576698001</v>
      </c>
      <c r="Q84" s="226">
        <f>D84*P84</f>
        <v>77.230192343678013</v>
      </c>
    </row>
    <row r="85" spans="1:18" ht="12.75" customHeight="1">
      <c r="A85" s="51"/>
      <c r="B85" s="225"/>
      <c r="D85" s="42"/>
      <c r="E85" s="52">
        <f>E84*$F$14/1000</f>
        <v>29.157209999999999</v>
      </c>
      <c r="F85" s="52">
        <f>F84*$L$14/1000</f>
        <v>3.1615219999999993</v>
      </c>
      <c r="G85" s="283" t="s">
        <v>67</v>
      </c>
      <c r="H85" s="120" t="s">
        <v>29</v>
      </c>
      <c r="I85" s="121">
        <v>103</v>
      </c>
      <c r="J85" s="121">
        <f>D84*I85</f>
        <v>113.30000000000001</v>
      </c>
      <c r="K85" s="123">
        <v>0.17</v>
      </c>
      <c r="L85" s="106">
        <f>I85*K85*$I$12</f>
        <v>19.985295897000007</v>
      </c>
      <c r="M85" s="42">
        <f>SUM(L85:L85)</f>
        <v>19.985295897000007</v>
      </c>
      <c r="N85" s="227"/>
      <c r="O85" s="229"/>
      <c r="P85" s="227"/>
      <c r="Q85" s="227"/>
    </row>
    <row r="86" spans="1:18" ht="21.75" customHeight="1">
      <c r="A86" s="51"/>
      <c r="B86" s="225"/>
      <c r="D86" s="42"/>
      <c r="G86" s="284"/>
      <c r="H86" s="134"/>
      <c r="I86" s="135"/>
      <c r="J86" s="136"/>
      <c r="K86" s="137"/>
      <c r="L86" s="138"/>
      <c r="M86" s="42"/>
      <c r="N86" s="42"/>
      <c r="O86" s="58"/>
      <c r="P86" s="42"/>
      <c r="Q86" s="59"/>
    </row>
    <row r="87" spans="1:18" ht="12.75" customHeight="1">
      <c r="A87" s="60"/>
      <c r="B87" s="61"/>
      <c r="C87" s="62"/>
      <c r="D87" s="49"/>
      <c r="E87" s="63"/>
      <c r="F87" s="63"/>
      <c r="G87" s="53"/>
      <c r="L87" s="57"/>
      <c r="M87" s="42"/>
      <c r="N87" s="42"/>
      <c r="O87" s="58"/>
      <c r="P87" s="42"/>
      <c r="Q87" s="59"/>
    </row>
    <row r="88" spans="1:18" ht="12.75" customHeight="1">
      <c r="A88" s="75"/>
      <c r="B88" s="76" t="s">
        <v>24</v>
      </c>
      <c r="C88" s="77"/>
      <c r="D88" s="78"/>
      <c r="E88" s="79"/>
      <c r="F88" s="79"/>
      <c r="G88" s="80"/>
      <c r="H88" s="81"/>
      <c r="I88" s="82"/>
      <c r="J88" s="84"/>
      <c r="K88" s="83"/>
      <c r="L88" s="79"/>
      <c r="M88" s="84"/>
      <c r="N88" s="84"/>
      <c r="O88" s="85">
        <f>SUM(O77:O87)</f>
        <v>435.71863539541602</v>
      </c>
      <c r="P88" s="84"/>
      <c r="Q88" s="86">
        <f>SUM(Q77:Q87)</f>
        <v>584.87819585032878</v>
      </c>
    </row>
    <row r="89" spans="1:18" ht="12.75" customHeight="1">
      <c r="A89" s="51"/>
      <c r="B89" s="74"/>
      <c r="D89" s="42"/>
      <c r="G89" s="53"/>
      <c r="O89" s="139"/>
      <c r="Q89" s="140"/>
    </row>
    <row r="90" spans="1:18" ht="1.5" customHeight="1" thickBot="1">
      <c r="A90" s="141"/>
      <c r="B90" s="142" t="s">
        <v>24</v>
      </c>
      <c r="C90" s="77"/>
      <c r="D90" s="143"/>
      <c r="E90" s="79"/>
      <c r="F90" s="79"/>
      <c r="G90" s="80"/>
      <c r="H90" s="81"/>
      <c r="I90" s="82"/>
      <c r="J90" s="84"/>
      <c r="K90" s="83"/>
      <c r="L90" s="79"/>
      <c r="M90" s="84"/>
      <c r="N90" s="84"/>
      <c r="O90" s="85">
        <f>O32+O74+O88</f>
        <v>1387.3631159752026</v>
      </c>
      <c r="P90" s="84"/>
      <c r="Q90" s="86">
        <f>Q32+Q74+Q88</f>
        <v>1833.0338816839235</v>
      </c>
    </row>
    <row r="91" spans="1:18" ht="12.75" hidden="1" customHeight="1">
      <c r="A91" s="144"/>
      <c r="B91" s="145" t="s">
        <v>25</v>
      </c>
      <c r="C91" s="146">
        <v>0.13300000000000001</v>
      </c>
      <c r="D91" s="147"/>
      <c r="G91" s="53"/>
      <c r="O91" s="139">
        <f>C91*O90</f>
        <v>184.51929442470197</v>
      </c>
      <c r="Q91" s="140">
        <f>E91*Q90</f>
        <v>0</v>
      </c>
    </row>
    <row r="92" spans="1:18" ht="12.75" hidden="1" customHeight="1">
      <c r="A92" s="144"/>
      <c r="B92" s="145" t="s">
        <v>24</v>
      </c>
      <c r="D92" s="147"/>
      <c r="G92" s="53"/>
      <c r="O92" s="139">
        <f>O90+O91</f>
        <v>1571.8824103999045</v>
      </c>
      <c r="Q92" s="140">
        <f>Q90+Q91</f>
        <v>1833.0338816839235</v>
      </c>
    </row>
    <row r="93" spans="1:18" ht="12.75" hidden="1" customHeight="1">
      <c r="A93" s="144"/>
      <c r="B93" s="145" t="s">
        <v>26</v>
      </c>
      <c r="C93" s="146">
        <v>0.11</v>
      </c>
      <c r="D93" s="147"/>
      <c r="G93" s="53"/>
      <c r="O93" s="139">
        <f>C93*O92</f>
        <v>172.90706514398951</v>
      </c>
      <c r="Q93" s="140">
        <f>E93*Q92</f>
        <v>0</v>
      </c>
    </row>
    <row r="94" spans="1:18" ht="12.75" hidden="1" customHeight="1">
      <c r="A94" s="144"/>
      <c r="B94" s="145" t="s">
        <v>24</v>
      </c>
      <c r="D94" s="147"/>
      <c r="G94" s="53"/>
      <c r="O94" s="139">
        <f>O92+O93</f>
        <v>1744.789475543894</v>
      </c>
      <c r="Q94" s="140">
        <f>Q92+Q93</f>
        <v>1833.0338816839235</v>
      </c>
    </row>
    <row r="95" spans="1:18" ht="12.75" customHeight="1" thickTop="1" thickBot="1">
      <c r="A95" s="148"/>
      <c r="B95" s="149" t="s">
        <v>27</v>
      </c>
      <c r="C95" s="150"/>
      <c r="D95" s="151"/>
      <c r="E95" s="152"/>
      <c r="F95" s="152"/>
      <c r="G95" s="153"/>
      <c r="H95" s="154"/>
      <c r="I95" s="155"/>
      <c r="J95" s="152"/>
      <c r="K95" s="155"/>
      <c r="L95" s="152"/>
      <c r="M95" s="152"/>
      <c r="N95" s="152"/>
      <c r="O95" s="156">
        <f>O94</f>
        <v>1744.789475543894</v>
      </c>
      <c r="P95" s="152"/>
      <c r="Q95" s="157">
        <f>Q94</f>
        <v>1833.0338816839235</v>
      </c>
      <c r="R95" s="158">
        <f>Q88+Q74+Q32</f>
        <v>1833.0338816839233</v>
      </c>
    </row>
    <row r="96" spans="1:18" ht="6.75" hidden="1" customHeight="1">
      <c r="A96" s="144"/>
      <c r="G96" s="160" t="s">
        <v>34</v>
      </c>
      <c r="K96" s="56" t="s">
        <v>35</v>
      </c>
      <c r="Q96" s="140"/>
    </row>
    <row r="97" spans="1:17" ht="12.75" hidden="1" customHeight="1">
      <c r="A97" s="144"/>
      <c r="Q97" s="140"/>
    </row>
    <row r="98" spans="1:17" ht="12.75" hidden="1" customHeight="1">
      <c r="A98" s="144"/>
      <c r="Q98" s="140"/>
    </row>
    <row r="99" spans="1:17" ht="12.75" hidden="1" customHeight="1">
      <c r="A99" s="162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4"/>
    </row>
    <row r="100" spans="1:17" ht="12.75" hidden="1" customHeight="1">
      <c r="A100" s="162"/>
      <c r="B100" s="165"/>
      <c r="C100" s="165"/>
      <c r="D100" s="166"/>
      <c r="E100" s="163"/>
      <c r="F100" s="163"/>
      <c r="G100" s="163"/>
      <c r="H100" s="163"/>
      <c r="I100" s="163"/>
      <c r="J100" s="163"/>
      <c r="K100" s="163"/>
      <c r="L100" s="163"/>
      <c r="M100" s="167"/>
      <c r="N100" s="163"/>
      <c r="O100" s="163"/>
      <c r="P100" s="163"/>
      <c r="Q100" s="164"/>
    </row>
    <row r="101" spans="1:17" ht="14.25" hidden="1" customHeight="1" thickTop="1" thickBot="1">
      <c r="A101" s="168" t="s">
        <v>1</v>
      </c>
      <c r="B101" s="163"/>
      <c r="C101" s="163"/>
      <c r="D101" s="163"/>
      <c r="E101" s="163"/>
      <c r="F101" s="163"/>
      <c r="G101" s="163"/>
      <c r="H101" s="163"/>
      <c r="I101" s="163"/>
      <c r="J101" s="169" t="s">
        <v>4</v>
      </c>
      <c r="K101" s="272">
        <f>O154</f>
        <v>458.31830440943503</v>
      </c>
      <c r="L101" s="273"/>
      <c r="M101" s="273"/>
      <c r="N101" s="170" t="s">
        <v>6</v>
      </c>
      <c r="O101" s="163"/>
      <c r="P101" s="170" t="s">
        <v>6</v>
      </c>
      <c r="Q101" s="164"/>
    </row>
    <row r="102" spans="1:17" ht="18.75" hidden="1" thickTop="1" thickBot="1">
      <c r="A102" s="168"/>
      <c r="B102" s="171"/>
      <c r="C102" s="171"/>
      <c r="D102" s="274"/>
      <c r="E102" s="274"/>
      <c r="F102" s="163"/>
      <c r="G102" s="163"/>
      <c r="H102" s="163"/>
      <c r="I102" s="172"/>
      <c r="J102" s="163"/>
      <c r="K102" s="173"/>
      <c r="L102" s="174"/>
      <c r="M102" s="174"/>
      <c r="N102" s="163"/>
      <c r="O102" s="170"/>
      <c r="P102" s="163"/>
      <c r="Q102" s="175"/>
    </row>
    <row r="103" spans="1:17" ht="16.5" hidden="1" thickTop="1" thickBot="1">
      <c r="A103" s="168" t="s">
        <v>2</v>
      </c>
      <c r="B103" s="176"/>
      <c r="C103" s="275">
        <v>184577</v>
      </c>
      <c r="D103" s="273"/>
      <c r="E103" s="177" t="s">
        <v>3</v>
      </c>
      <c r="F103" s="177"/>
      <c r="G103" s="177"/>
      <c r="H103" s="178" t="s">
        <v>137</v>
      </c>
      <c r="I103" s="276">
        <f>1.02*1.05*1.0657</f>
        <v>1.1413647000000002</v>
      </c>
      <c r="J103" s="277"/>
      <c r="K103" s="277"/>
      <c r="L103" s="163"/>
      <c r="M103" s="167"/>
      <c r="N103" s="163"/>
      <c r="O103" s="163"/>
      <c r="P103" s="163"/>
      <c r="Q103" s="164"/>
    </row>
    <row r="104" spans="1:17" ht="15.75" hidden="1" thickTop="1" thickBot="1">
      <c r="A104" s="168"/>
      <c r="B104" s="176"/>
      <c r="C104" s="176"/>
      <c r="D104" s="179"/>
      <c r="E104" s="177"/>
      <c r="F104" s="177"/>
      <c r="G104" s="177"/>
      <c r="H104" s="163"/>
      <c r="I104" s="163"/>
      <c r="J104" s="163"/>
      <c r="K104" s="163"/>
      <c r="L104" s="163"/>
      <c r="M104" s="167"/>
      <c r="N104" s="163"/>
      <c r="O104" s="163"/>
      <c r="P104" s="163"/>
      <c r="Q104" s="164"/>
    </row>
    <row r="105" spans="1:17" ht="15.75" hidden="1" thickTop="1" thickBot="1">
      <c r="A105" s="168" t="s">
        <v>18</v>
      </c>
      <c r="B105" s="180"/>
      <c r="C105" s="180"/>
      <c r="D105" s="180"/>
      <c r="E105" s="169" t="s">
        <v>19</v>
      </c>
      <c r="F105" s="278">
        <v>1705.1</v>
      </c>
      <c r="G105" s="279"/>
      <c r="H105" s="181"/>
      <c r="I105" s="169"/>
      <c r="J105" s="169"/>
      <c r="K105" s="169" t="s">
        <v>20</v>
      </c>
      <c r="L105" s="278">
        <v>2725.45</v>
      </c>
      <c r="M105" s="279"/>
      <c r="N105" s="279"/>
      <c r="O105" s="182"/>
      <c r="P105" s="32"/>
      <c r="Q105" s="183"/>
    </row>
    <row r="106" spans="1:17" ht="15.75" hidden="1" thickTop="1" thickBot="1">
      <c r="A106" s="184"/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6"/>
      <c r="N106" s="185"/>
      <c r="O106" s="185"/>
      <c r="P106" s="185"/>
      <c r="Q106" s="187"/>
    </row>
    <row r="107" spans="1:17" ht="14.25" hidden="1" customHeight="1" thickTop="1" thickBot="1">
      <c r="A107" s="267" t="s">
        <v>15</v>
      </c>
      <c r="B107" s="267" t="s">
        <v>5</v>
      </c>
      <c r="C107" s="243" t="s">
        <v>7</v>
      </c>
      <c r="D107" s="243" t="s">
        <v>8</v>
      </c>
      <c r="E107" s="256"/>
      <c r="F107" s="256"/>
      <c r="G107" s="259" t="s">
        <v>10</v>
      </c>
      <c r="H107" s="260"/>
      <c r="I107" s="260"/>
      <c r="J107" s="260"/>
      <c r="K107" s="260"/>
      <c r="L107" s="260"/>
      <c r="M107" s="261" t="s">
        <v>16</v>
      </c>
      <c r="N107" s="243" t="s">
        <v>11</v>
      </c>
      <c r="O107" s="264" t="s">
        <v>12</v>
      </c>
      <c r="P107" s="243" t="s">
        <v>11</v>
      </c>
      <c r="Q107" s="243" t="s">
        <v>12</v>
      </c>
    </row>
    <row r="108" spans="1:17" ht="13.5" hidden="1" customHeight="1" thickTop="1" thickBot="1">
      <c r="A108" s="268"/>
      <c r="B108" s="268"/>
      <c r="C108" s="270"/>
      <c r="D108" s="270"/>
      <c r="E108" s="257"/>
      <c r="F108" s="257"/>
      <c r="G108" s="246" t="s">
        <v>9</v>
      </c>
      <c r="H108" s="249" t="s">
        <v>7</v>
      </c>
      <c r="I108" s="251" t="s">
        <v>17</v>
      </c>
      <c r="J108" s="251" t="s">
        <v>13</v>
      </c>
      <c r="K108" s="251" t="s">
        <v>14</v>
      </c>
      <c r="L108" s="251" t="s">
        <v>138</v>
      </c>
      <c r="M108" s="262"/>
      <c r="N108" s="244"/>
      <c r="O108" s="265"/>
      <c r="P108" s="244"/>
      <c r="Q108" s="244"/>
    </row>
    <row r="109" spans="1:17" ht="13.5" hidden="1" customHeight="1" thickTop="1" thickBot="1">
      <c r="A109" s="268"/>
      <c r="B109" s="268"/>
      <c r="C109" s="270"/>
      <c r="D109" s="270"/>
      <c r="E109" s="257"/>
      <c r="F109" s="257"/>
      <c r="G109" s="247"/>
      <c r="H109" s="250"/>
      <c r="I109" s="244"/>
      <c r="J109" s="244"/>
      <c r="K109" s="252"/>
      <c r="L109" s="254"/>
      <c r="M109" s="262"/>
      <c r="N109" s="244"/>
      <c r="O109" s="265"/>
      <c r="P109" s="244"/>
      <c r="Q109" s="244"/>
    </row>
    <row r="110" spans="1:17" ht="13.5" hidden="1" customHeight="1" thickTop="1" thickBot="1">
      <c r="A110" s="268"/>
      <c r="B110" s="268"/>
      <c r="C110" s="270"/>
      <c r="D110" s="270"/>
      <c r="E110" s="257"/>
      <c r="F110" s="257"/>
      <c r="G110" s="247"/>
      <c r="H110" s="250"/>
      <c r="I110" s="244"/>
      <c r="J110" s="244"/>
      <c r="K110" s="252"/>
      <c r="L110" s="254"/>
      <c r="M110" s="262"/>
      <c r="N110" s="244"/>
      <c r="O110" s="265"/>
      <c r="P110" s="244"/>
      <c r="Q110" s="244"/>
    </row>
    <row r="111" spans="1:17" ht="13.5" hidden="1" customHeight="1" thickTop="1" thickBot="1">
      <c r="A111" s="269"/>
      <c r="B111" s="269"/>
      <c r="C111" s="271"/>
      <c r="D111" s="271"/>
      <c r="E111" s="258"/>
      <c r="F111" s="258"/>
      <c r="G111" s="248"/>
      <c r="H111" s="250"/>
      <c r="I111" s="245"/>
      <c r="J111" s="245"/>
      <c r="K111" s="253"/>
      <c r="L111" s="255"/>
      <c r="M111" s="263"/>
      <c r="N111" s="245"/>
      <c r="O111" s="266"/>
      <c r="P111" s="245"/>
      <c r="Q111" s="245"/>
    </row>
    <row r="112" spans="1:17" ht="14.25" thickTop="1">
      <c r="A112" s="233" t="s">
        <v>115</v>
      </c>
      <c r="B112" s="234"/>
      <c r="C112" s="235"/>
      <c r="D112" s="234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6"/>
      <c r="P112" s="32"/>
      <c r="Q112" s="87"/>
    </row>
    <row r="113" spans="1:17">
      <c r="A113" s="237"/>
      <c r="B113" s="237"/>
      <c r="C113" s="238"/>
      <c r="D113" s="237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9"/>
      <c r="P113" s="32"/>
      <c r="Q113" s="87"/>
    </row>
    <row r="114" spans="1:17" ht="12" customHeight="1">
      <c r="A114" s="88">
        <v>1</v>
      </c>
      <c r="B114" s="224" t="s">
        <v>68</v>
      </c>
      <c r="C114" s="89" t="s">
        <v>22</v>
      </c>
      <c r="D114" s="72">
        <f>168/100</f>
        <v>1.68</v>
      </c>
      <c r="E114" s="52">
        <v>7.55</v>
      </c>
      <c r="F114" s="52">
        <v>3.71</v>
      </c>
      <c r="G114" s="188"/>
      <c r="H114" s="91"/>
      <c r="I114" s="92"/>
      <c r="J114" s="131"/>
      <c r="K114" s="93"/>
      <c r="L114" s="94"/>
      <c r="M114" s="71">
        <f>E115+F115</f>
        <v>22.984924499999998</v>
      </c>
      <c r="N114" s="226">
        <f>M114+M115</f>
        <v>81.194524200000018</v>
      </c>
      <c r="O114" s="228">
        <f>D114*N114</f>
        <v>136.40680065600003</v>
      </c>
      <c r="P114" s="226">
        <f>$P$15*N114</f>
        <v>108.98984566938603</v>
      </c>
      <c r="Q114" s="226">
        <f>D114*P114</f>
        <v>183.10294072456853</v>
      </c>
    </row>
    <row r="115" spans="1:17" ht="38.25">
      <c r="A115" s="51"/>
      <c r="B115" s="240"/>
      <c r="D115" s="42"/>
      <c r="E115" s="52">
        <f>E114*$F$14/1000</f>
        <v>12.873505</v>
      </c>
      <c r="F115" s="52">
        <f>F114*$L$14/1000</f>
        <v>10.1114195</v>
      </c>
      <c r="G115" s="189" t="s">
        <v>69</v>
      </c>
      <c r="H115" s="190" t="s">
        <v>29</v>
      </c>
      <c r="I115" s="97">
        <v>102</v>
      </c>
      <c r="J115" s="97">
        <f>D114*I115</f>
        <v>171.35999999999999</v>
      </c>
      <c r="K115" s="99">
        <v>0.5</v>
      </c>
      <c r="L115" s="100">
        <f>I115*K115*$I$12</f>
        <v>58.209599700000012</v>
      </c>
      <c r="M115" s="42">
        <f>SUM(L115:L115)</f>
        <v>58.209599700000012</v>
      </c>
      <c r="N115" s="241"/>
      <c r="O115" s="242"/>
      <c r="P115" s="227"/>
      <c r="Q115" s="227"/>
    </row>
    <row r="116" spans="1:17">
      <c r="A116" s="60"/>
      <c r="B116" s="61"/>
      <c r="C116" s="62"/>
      <c r="D116" s="49"/>
      <c r="E116" s="63"/>
      <c r="F116" s="63"/>
      <c r="L116" s="57"/>
      <c r="M116" s="42"/>
      <c r="N116" s="42"/>
      <c r="O116" s="58"/>
      <c r="P116" s="42"/>
      <c r="Q116" s="59"/>
    </row>
    <row r="117" spans="1:17" ht="12" customHeight="1">
      <c r="A117" s="40">
        <v>2</v>
      </c>
      <c r="B117" s="224" t="s">
        <v>70</v>
      </c>
      <c r="C117" s="41" t="s">
        <v>37</v>
      </c>
      <c r="D117" s="42">
        <f>8/100</f>
        <v>0.08</v>
      </c>
      <c r="E117" s="43">
        <v>19.5</v>
      </c>
      <c r="F117" s="43">
        <v>1.1299999999999999</v>
      </c>
      <c r="G117" s="188"/>
      <c r="H117" s="91"/>
      <c r="I117" s="92"/>
      <c r="J117" s="131"/>
      <c r="K117" s="93"/>
      <c r="L117" s="94"/>
      <c r="M117" s="71">
        <f>E118+F118</f>
        <v>36.329208499999993</v>
      </c>
      <c r="N117" s="226">
        <f>M117+M118</f>
        <v>169.86887840000003</v>
      </c>
      <c r="O117" s="228">
        <f>D117*N117</f>
        <v>13.589510272000002</v>
      </c>
      <c r="P117" s="226">
        <f>$P$15*N117</f>
        <v>228.02009154267205</v>
      </c>
      <c r="Q117" s="226">
        <f>D117*P117</f>
        <v>18.241607323413763</v>
      </c>
    </row>
    <row r="118" spans="1:17">
      <c r="A118" s="51"/>
      <c r="B118" s="225"/>
      <c r="D118" s="42"/>
      <c r="E118" s="52">
        <f>E117*$F$14/1000</f>
        <v>33.249449999999996</v>
      </c>
      <c r="F118" s="52">
        <f>F117*$L$14/1000</f>
        <v>3.0797584999999996</v>
      </c>
      <c r="G118" s="230" t="s">
        <v>70</v>
      </c>
      <c r="H118" s="191" t="s">
        <v>32</v>
      </c>
      <c r="I118" s="121">
        <v>100</v>
      </c>
      <c r="J118" s="121">
        <f>D117*I118</f>
        <v>8</v>
      </c>
      <c r="K118" s="123">
        <v>1.17</v>
      </c>
      <c r="L118" s="106">
        <f>I118*K118*$I$12</f>
        <v>133.53966990000004</v>
      </c>
      <c r="M118" s="42">
        <f>SUM(L118:L118)</f>
        <v>133.53966990000004</v>
      </c>
      <c r="N118" s="227"/>
      <c r="O118" s="229"/>
      <c r="P118" s="227"/>
      <c r="Q118" s="227"/>
    </row>
    <row r="119" spans="1:17">
      <c r="A119" s="51"/>
      <c r="B119" s="225"/>
      <c r="D119" s="42"/>
      <c r="G119" s="232"/>
      <c r="H119" s="192"/>
      <c r="I119" s="193"/>
      <c r="J119" s="194"/>
      <c r="K119" s="195"/>
      <c r="L119" s="196"/>
      <c r="M119" s="42"/>
      <c r="N119" s="42"/>
      <c r="O119" s="58"/>
      <c r="P119" s="42"/>
      <c r="Q119" s="59"/>
    </row>
    <row r="120" spans="1:17">
      <c r="A120" s="51"/>
      <c r="B120" s="225"/>
      <c r="D120" s="42"/>
      <c r="G120" s="231"/>
      <c r="H120" s="197"/>
      <c r="I120" s="135"/>
      <c r="J120" s="136"/>
      <c r="K120" s="137"/>
      <c r="L120" s="138"/>
      <c r="M120" s="42"/>
      <c r="N120" s="42"/>
      <c r="O120" s="58"/>
      <c r="P120" s="42"/>
      <c r="Q120" s="59"/>
    </row>
    <row r="121" spans="1:17">
      <c r="A121" s="60"/>
      <c r="B121" s="61"/>
      <c r="C121" s="62"/>
      <c r="D121" s="49"/>
      <c r="E121" s="63"/>
      <c r="F121" s="63"/>
      <c r="L121" s="57"/>
      <c r="M121" s="42"/>
      <c r="N121" s="42"/>
      <c r="O121" s="58"/>
      <c r="P121" s="42"/>
      <c r="Q121" s="59"/>
    </row>
    <row r="122" spans="1:17" ht="12" customHeight="1">
      <c r="A122" s="88">
        <v>3</v>
      </c>
      <c r="B122" s="224" t="s">
        <v>71</v>
      </c>
      <c r="C122" s="89" t="s">
        <v>37</v>
      </c>
      <c r="D122" s="72">
        <f>4/100</f>
        <v>0.04</v>
      </c>
      <c r="E122" s="52">
        <v>29.8</v>
      </c>
      <c r="F122" s="52">
        <v>0.04</v>
      </c>
      <c r="G122" s="188"/>
      <c r="H122" s="91"/>
      <c r="I122" s="92"/>
      <c r="J122" s="131"/>
      <c r="K122" s="93"/>
      <c r="L122" s="94"/>
      <c r="M122" s="71">
        <f>E123+F123</f>
        <v>50.920997999999997</v>
      </c>
      <c r="N122" s="226">
        <f>M122+M123</f>
        <v>165.05746800000003</v>
      </c>
      <c r="O122" s="228">
        <f>D122*N122</f>
        <v>6.6022987200000012</v>
      </c>
      <c r="P122" s="226">
        <f>$P$15*N122</f>
        <v>221.56159102044003</v>
      </c>
      <c r="Q122" s="226">
        <f>D122*P122</f>
        <v>8.8624636408176016</v>
      </c>
    </row>
    <row r="123" spans="1:17">
      <c r="A123" s="51"/>
      <c r="B123" s="225"/>
      <c r="D123" s="42"/>
      <c r="E123" s="52">
        <f>E122*$F$14/1000</f>
        <v>50.811979999999998</v>
      </c>
      <c r="F123" s="52">
        <f>F122*$L$14/1000</f>
        <v>0.109018</v>
      </c>
      <c r="G123" s="230" t="s">
        <v>71</v>
      </c>
      <c r="H123" s="191" t="s">
        <v>32</v>
      </c>
      <c r="I123" s="121">
        <v>100</v>
      </c>
      <c r="J123" s="121">
        <f>D122*I123</f>
        <v>4</v>
      </c>
      <c r="K123" s="123">
        <v>1</v>
      </c>
      <c r="L123" s="106">
        <f>I123*K123*$I$12</f>
        <v>114.13647000000002</v>
      </c>
      <c r="M123" s="42">
        <f>SUM(L123:L123)</f>
        <v>114.13647000000002</v>
      </c>
      <c r="N123" s="227"/>
      <c r="O123" s="229"/>
      <c r="P123" s="227"/>
      <c r="Q123" s="227"/>
    </row>
    <row r="124" spans="1:17">
      <c r="A124" s="51"/>
      <c r="B124" s="225"/>
      <c r="D124" s="42"/>
      <c r="G124" s="231"/>
      <c r="H124" s="197"/>
      <c r="I124" s="135"/>
      <c r="J124" s="136"/>
      <c r="K124" s="137"/>
      <c r="L124" s="138"/>
      <c r="M124" s="42"/>
      <c r="N124" s="42"/>
      <c r="O124" s="58"/>
      <c r="P124" s="42"/>
      <c r="Q124" s="59"/>
    </row>
    <row r="125" spans="1:17">
      <c r="A125" s="60"/>
      <c r="B125" s="61"/>
      <c r="C125" s="62"/>
      <c r="D125" s="49"/>
      <c r="E125" s="63"/>
      <c r="F125" s="63"/>
      <c r="G125" s="198"/>
      <c r="H125" s="45"/>
      <c r="I125" s="46"/>
      <c r="J125" s="199"/>
      <c r="K125" s="47"/>
      <c r="L125" s="48"/>
      <c r="M125" s="49"/>
      <c r="N125" s="49"/>
      <c r="O125" s="101"/>
      <c r="P125" s="49"/>
      <c r="Q125" s="65"/>
    </row>
    <row r="126" spans="1:17" ht="12" customHeight="1">
      <c r="A126" s="40">
        <v>4</v>
      </c>
      <c r="B126" s="224" t="s">
        <v>72</v>
      </c>
      <c r="C126" s="41" t="s">
        <v>32</v>
      </c>
      <c r="D126" s="42">
        <v>12</v>
      </c>
      <c r="E126" s="43">
        <v>0.34</v>
      </c>
      <c r="F126" s="43">
        <v>0</v>
      </c>
      <c r="G126" s="188"/>
      <c r="H126" s="91"/>
      <c r="I126" s="92"/>
      <c r="J126" s="131"/>
      <c r="K126" s="93"/>
      <c r="L126" s="94"/>
      <c r="M126" s="71">
        <f>E127+F127</f>
        <v>0.57973400000000008</v>
      </c>
      <c r="N126" s="226">
        <f>M126+M127</f>
        <v>0.72240458750000014</v>
      </c>
      <c r="O126" s="228">
        <f>D126*N126</f>
        <v>8.6688550500000012</v>
      </c>
      <c r="P126" s="226">
        <f>$P$15*N126</f>
        <v>0.96970534993887525</v>
      </c>
      <c r="Q126" s="226">
        <f>D126*P126</f>
        <v>11.636464199266502</v>
      </c>
    </row>
    <row r="127" spans="1:17">
      <c r="A127" s="51"/>
      <c r="B127" s="225"/>
      <c r="D127" s="42"/>
      <c r="E127" s="52">
        <f>E126*$F$14/1000</f>
        <v>0.57973400000000008</v>
      </c>
      <c r="F127" s="52">
        <f>F126*$L$14/1000</f>
        <v>0</v>
      </c>
      <c r="G127" s="189" t="s">
        <v>73</v>
      </c>
      <c r="H127" s="190" t="s">
        <v>32</v>
      </c>
      <c r="I127" s="97">
        <v>1</v>
      </c>
      <c r="J127" s="97">
        <f>D126*I127</f>
        <v>12</v>
      </c>
      <c r="K127" s="99">
        <v>0.125</v>
      </c>
      <c r="L127" s="100">
        <f>I127*K127*$I$12</f>
        <v>0.14267058750000003</v>
      </c>
      <c r="M127" s="42">
        <f>SUM(L127:L127)</f>
        <v>0.14267058750000003</v>
      </c>
      <c r="N127" s="227"/>
      <c r="O127" s="229"/>
      <c r="P127" s="227"/>
      <c r="Q127" s="227"/>
    </row>
    <row r="128" spans="1:17">
      <c r="A128" s="51"/>
      <c r="B128" s="225"/>
      <c r="D128" s="42"/>
      <c r="L128" s="57"/>
      <c r="M128" s="42"/>
      <c r="N128" s="42"/>
      <c r="O128" s="58"/>
      <c r="P128" s="42"/>
      <c r="Q128" s="59"/>
    </row>
    <row r="129" spans="1:17">
      <c r="A129" s="60"/>
      <c r="B129" s="61"/>
      <c r="C129" s="62"/>
      <c r="D129" s="49"/>
      <c r="E129" s="63"/>
      <c r="F129" s="63"/>
      <c r="L129" s="57"/>
      <c r="M129" s="42"/>
      <c r="N129" s="42"/>
      <c r="O129" s="58"/>
      <c r="P129" s="42"/>
      <c r="Q129" s="59"/>
    </row>
    <row r="130" spans="1:17" ht="12" customHeight="1">
      <c r="A130" s="40">
        <v>5</v>
      </c>
      <c r="B130" s="224" t="s">
        <v>74</v>
      </c>
      <c r="C130" s="41" t="s">
        <v>37</v>
      </c>
      <c r="D130" s="42">
        <f>14/100</f>
        <v>0.14000000000000001</v>
      </c>
      <c r="E130" s="43">
        <v>35</v>
      </c>
      <c r="F130" s="43">
        <v>0.90000000000000013</v>
      </c>
      <c r="G130" s="188"/>
      <c r="H130" s="91"/>
      <c r="I130" s="92"/>
      <c r="J130" s="131"/>
      <c r="K130" s="93"/>
      <c r="L130" s="94"/>
      <c r="M130" s="71">
        <f>E131+F131</f>
        <v>62.131405000000001</v>
      </c>
      <c r="N130" s="226">
        <f>M130+M131</f>
        <v>338.34166240000002</v>
      </c>
      <c r="O130" s="228">
        <f>D130*N130</f>
        <v>47.367832736000004</v>
      </c>
      <c r="P130" s="226">
        <f>$P$15*N130</f>
        <v>454.16616368939202</v>
      </c>
      <c r="Q130" s="226">
        <f>D130*P130</f>
        <v>63.58326291651489</v>
      </c>
    </row>
    <row r="131" spans="1:17" ht="25.5">
      <c r="A131" s="51"/>
      <c r="B131" s="225"/>
      <c r="D131" s="42"/>
      <c r="E131" s="52">
        <f>E130*$F$14/1000</f>
        <v>59.6785</v>
      </c>
      <c r="F131" s="52">
        <f>F130*$L$14/1000</f>
        <v>2.4529050000000003</v>
      </c>
      <c r="G131" s="189" t="s">
        <v>75</v>
      </c>
      <c r="H131" s="190" t="s">
        <v>32</v>
      </c>
      <c r="I131" s="97">
        <v>100</v>
      </c>
      <c r="J131" s="97">
        <f>D130*I131</f>
        <v>14.000000000000002</v>
      </c>
      <c r="K131" s="99">
        <v>2.42</v>
      </c>
      <c r="L131" s="100">
        <f>I131*K131*$I$12</f>
        <v>276.21025740000005</v>
      </c>
      <c r="M131" s="42">
        <f>SUM(L131:L131)</f>
        <v>276.21025740000005</v>
      </c>
      <c r="N131" s="227"/>
      <c r="O131" s="229"/>
      <c r="P131" s="227"/>
      <c r="Q131" s="227"/>
    </row>
    <row r="132" spans="1:17">
      <c r="A132" s="60"/>
      <c r="B132" s="61"/>
      <c r="C132" s="62"/>
      <c r="D132" s="49"/>
      <c r="E132" s="63"/>
      <c r="F132" s="63"/>
      <c r="L132" s="57"/>
      <c r="M132" s="42"/>
      <c r="N132" s="42"/>
      <c r="O132" s="58"/>
      <c r="P132" s="42"/>
      <c r="Q132" s="59"/>
    </row>
    <row r="133" spans="1:17" ht="12" customHeight="1">
      <c r="A133" s="40">
        <v>6</v>
      </c>
      <c r="B133" s="224" t="s">
        <v>76</v>
      </c>
      <c r="C133" s="41" t="s">
        <v>37</v>
      </c>
      <c r="D133" s="42">
        <f>1/100</f>
        <v>0.01</v>
      </c>
      <c r="E133" s="43">
        <v>303</v>
      </c>
      <c r="F133" s="43">
        <v>6</v>
      </c>
      <c r="G133" s="188"/>
      <c r="H133" s="91"/>
      <c r="I133" s="92"/>
      <c r="J133" s="131"/>
      <c r="K133" s="93"/>
      <c r="L133" s="94"/>
      <c r="M133" s="71">
        <f>E134+F134</f>
        <v>532.99800000000005</v>
      </c>
      <c r="N133" s="226">
        <f>M133+M134</f>
        <v>1217.8168200000002</v>
      </c>
      <c r="O133" s="228">
        <f>D133*N133</f>
        <v>12.178168200000002</v>
      </c>
      <c r="P133" s="226">
        <f>$P$15*N133</f>
        <v>1634.7120519906002</v>
      </c>
      <c r="Q133" s="226">
        <f>D133*P133</f>
        <v>16.347120519906003</v>
      </c>
    </row>
    <row r="134" spans="1:17">
      <c r="A134" s="51"/>
      <c r="B134" s="225"/>
      <c r="D134" s="42"/>
      <c r="E134" s="52">
        <f>E133*$F$14/1000</f>
        <v>516.64530000000002</v>
      </c>
      <c r="F134" s="52">
        <f>F133*$L$14/1000</f>
        <v>16.352699999999999</v>
      </c>
      <c r="G134" s="230" t="s">
        <v>76</v>
      </c>
      <c r="H134" s="191" t="s">
        <v>32</v>
      </c>
      <c r="I134" s="121">
        <v>100</v>
      </c>
      <c r="J134" s="121">
        <f>D133*I134</f>
        <v>1</v>
      </c>
      <c r="K134" s="123">
        <v>6</v>
      </c>
      <c r="L134" s="106">
        <f>I134*K134*$I$12</f>
        <v>684.81882000000019</v>
      </c>
      <c r="M134" s="42">
        <f>SUM(L134:L134)</f>
        <v>684.81882000000019</v>
      </c>
      <c r="N134" s="227"/>
      <c r="O134" s="229"/>
      <c r="P134" s="227"/>
      <c r="Q134" s="227"/>
    </row>
    <row r="135" spans="1:17">
      <c r="A135" s="51"/>
      <c r="B135" s="225"/>
      <c r="D135" s="42"/>
      <c r="G135" s="231"/>
      <c r="H135" s="197"/>
      <c r="I135" s="135"/>
      <c r="J135" s="136"/>
      <c r="K135" s="137"/>
      <c r="L135" s="138"/>
      <c r="M135" s="42"/>
      <c r="N135" s="42"/>
      <c r="O135" s="58"/>
      <c r="P135" s="42"/>
      <c r="Q135" s="59"/>
    </row>
    <row r="136" spans="1:17">
      <c r="A136" s="60"/>
      <c r="B136" s="61"/>
      <c r="C136" s="62"/>
      <c r="D136" s="49"/>
      <c r="E136" s="63"/>
      <c r="F136" s="63"/>
      <c r="L136" s="57"/>
      <c r="M136" s="42"/>
      <c r="N136" s="42"/>
      <c r="O136" s="58"/>
      <c r="P136" s="42"/>
      <c r="Q136" s="59"/>
    </row>
    <row r="137" spans="1:17" ht="12" customHeight="1">
      <c r="A137" s="40">
        <v>7</v>
      </c>
      <c r="B137" s="224" t="s">
        <v>77</v>
      </c>
      <c r="C137" s="41" t="s">
        <v>32</v>
      </c>
      <c r="D137" s="42">
        <v>5</v>
      </c>
      <c r="E137" s="43">
        <v>0.9</v>
      </c>
      <c r="F137" s="43">
        <v>0.05</v>
      </c>
      <c r="G137" s="188"/>
      <c r="H137" s="91"/>
      <c r="I137" s="92"/>
      <c r="J137" s="131"/>
      <c r="K137" s="93"/>
      <c r="L137" s="94"/>
      <c r="M137" s="71">
        <f>E138+F138</f>
        <v>1.6708624999999999</v>
      </c>
      <c r="N137" s="226">
        <f>M137+M138</f>
        <v>2.526886025</v>
      </c>
      <c r="O137" s="228">
        <f>D137*N137</f>
        <v>12.634430125</v>
      </c>
      <c r="P137" s="226">
        <f>$P$15*N137</f>
        <v>3.3919149179382502</v>
      </c>
      <c r="Q137" s="226">
        <f>D137*P137</f>
        <v>16.95957458969125</v>
      </c>
    </row>
    <row r="138" spans="1:17">
      <c r="A138" s="51"/>
      <c r="B138" s="225"/>
      <c r="D138" s="42"/>
      <c r="E138" s="52">
        <f>E137*$F$14/1000</f>
        <v>1.5345899999999999</v>
      </c>
      <c r="F138" s="52">
        <f>F137*$L$14/1000</f>
        <v>0.13627250000000002</v>
      </c>
      <c r="G138" s="230" t="s">
        <v>77</v>
      </c>
      <c r="H138" s="191" t="s">
        <v>32</v>
      </c>
      <c r="I138" s="121">
        <v>1</v>
      </c>
      <c r="J138" s="121">
        <f>D137*I138</f>
        <v>5</v>
      </c>
      <c r="K138" s="123">
        <v>0.75</v>
      </c>
      <c r="L138" s="106">
        <f>I138*K138*$I$12</f>
        <v>0.85602352500000012</v>
      </c>
      <c r="M138" s="42">
        <f>SUM(L138:L138)</f>
        <v>0.85602352500000012</v>
      </c>
      <c r="N138" s="227"/>
      <c r="O138" s="229"/>
      <c r="P138" s="227"/>
      <c r="Q138" s="227"/>
    </row>
    <row r="139" spans="1:17">
      <c r="A139" s="51"/>
      <c r="B139" s="225"/>
      <c r="D139" s="42"/>
      <c r="G139" s="231"/>
      <c r="H139" s="197"/>
      <c r="I139" s="135"/>
      <c r="J139" s="136"/>
      <c r="K139" s="137"/>
      <c r="L139" s="138"/>
      <c r="M139" s="42"/>
      <c r="N139" s="42"/>
      <c r="O139" s="58"/>
      <c r="P139" s="42"/>
      <c r="Q139" s="59"/>
    </row>
    <row r="140" spans="1:17">
      <c r="A140" s="60"/>
      <c r="B140" s="61"/>
      <c r="C140" s="62"/>
      <c r="D140" s="49"/>
      <c r="E140" s="63"/>
      <c r="F140" s="63"/>
      <c r="L140" s="57"/>
      <c r="M140" s="42"/>
      <c r="N140" s="42"/>
      <c r="O140" s="58"/>
      <c r="P140" s="42"/>
      <c r="Q140" s="59"/>
    </row>
    <row r="141" spans="1:17" ht="12" customHeight="1">
      <c r="A141" s="40">
        <v>8</v>
      </c>
      <c r="B141" s="224" t="s">
        <v>78</v>
      </c>
      <c r="C141" s="41" t="s">
        <v>32</v>
      </c>
      <c r="D141" s="42">
        <v>2</v>
      </c>
      <c r="E141" s="43">
        <v>0.9</v>
      </c>
      <c r="F141" s="43">
        <v>0.05</v>
      </c>
      <c r="G141" s="188"/>
      <c r="H141" s="91"/>
      <c r="I141" s="92"/>
      <c r="J141" s="131"/>
      <c r="K141" s="93"/>
      <c r="L141" s="94"/>
      <c r="M141" s="71">
        <f>E142+F142</f>
        <v>1.6708624999999999</v>
      </c>
      <c r="N141" s="226">
        <f>M141+M142</f>
        <v>3.9535919000000002</v>
      </c>
      <c r="O141" s="228">
        <f>D141*N141</f>
        <v>7.9071838000000003</v>
      </c>
      <c r="P141" s="226">
        <f>$P$15*N141</f>
        <v>5.3070250151270004</v>
      </c>
      <c r="Q141" s="226">
        <f>D141*P141</f>
        <v>10.614050030254001</v>
      </c>
    </row>
    <row r="142" spans="1:17">
      <c r="A142" s="51"/>
      <c r="B142" s="225"/>
      <c r="D142" s="42"/>
      <c r="E142" s="52">
        <f>E141*$F$14/1000</f>
        <v>1.5345899999999999</v>
      </c>
      <c r="F142" s="52">
        <f>F141*$L$14/1000</f>
        <v>0.13627250000000002</v>
      </c>
      <c r="G142" s="230" t="s">
        <v>78</v>
      </c>
      <c r="H142" s="191" t="s">
        <v>32</v>
      </c>
      <c r="I142" s="121">
        <v>1</v>
      </c>
      <c r="J142" s="121">
        <f>D141*I142</f>
        <v>2</v>
      </c>
      <c r="K142" s="123">
        <v>2</v>
      </c>
      <c r="L142" s="106">
        <f>I142*K142*$I$12</f>
        <v>2.2827294000000005</v>
      </c>
      <c r="M142" s="42">
        <f>SUM(L142:L142)</f>
        <v>2.2827294000000005</v>
      </c>
      <c r="N142" s="227"/>
      <c r="O142" s="229"/>
      <c r="P142" s="227"/>
      <c r="Q142" s="227"/>
    </row>
    <row r="143" spans="1:17">
      <c r="A143" s="51"/>
      <c r="B143" s="225"/>
      <c r="D143" s="42"/>
      <c r="G143" s="231"/>
      <c r="H143" s="197"/>
      <c r="I143" s="135"/>
      <c r="J143" s="136"/>
      <c r="K143" s="137"/>
      <c r="L143" s="138"/>
      <c r="M143" s="42"/>
      <c r="N143" s="42"/>
      <c r="O143" s="58"/>
      <c r="P143" s="42"/>
      <c r="Q143" s="59"/>
    </row>
    <row r="144" spans="1:17">
      <c r="A144" s="60"/>
      <c r="B144" s="61"/>
      <c r="C144" s="62"/>
      <c r="D144" s="49"/>
      <c r="E144" s="63"/>
      <c r="F144" s="63"/>
      <c r="L144" s="57"/>
      <c r="M144" s="42"/>
      <c r="N144" s="42"/>
      <c r="O144" s="58"/>
      <c r="P144" s="42"/>
      <c r="Q144" s="59"/>
    </row>
    <row r="145" spans="1:18" ht="12" customHeight="1">
      <c r="A145" s="88">
        <v>9</v>
      </c>
      <c r="B145" s="224" t="s">
        <v>79</v>
      </c>
      <c r="C145" s="89" t="s">
        <v>22</v>
      </c>
      <c r="D145" s="72">
        <f>58/100</f>
        <v>0.57999999999999996</v>
      </c>
      <c r="E145" s="52">
        <v>23.4</v>
      </c>
      <c r="F145" s="52">
        <v>22.8</v>
      </c>
      <c r="G145" s="188"/>
      <c r="H145" s="91"/>
      <c r="I145" s="92"/>
      <c r="J145" s="131"/>
      <c r="K145" s="93"/>
      <c r="L145" s="94"/>
      <c r="M145" s="71">
        <f>E146+F146</f>
        <v>102.03959999999999</v>
      </c>
      <c r="N145" s="226">
        <f>M145+M146</f>
        <v>148.60727976000001</v>
      </c>
      <c r="O145" s="228">
        <f>D145*N145</f>
        <v>86.192222260799994</v>
      </c>
      <c r="P145" s="226">
        <f>$P$15*N145</f>
        <v>199.48000984024083</v>
      </c>
      <c r="Q145" s="226">
        <f>D145*P145</f>
        <v>115.69840570733967</v>
      </c>
    </row>
    <row r="146" spans="1:18" ht="25.5">
      <c r="A146" s="60"/>
      <c r="B146" s="282"/>
      <c r="C146" s="62"/>
      <c r="D146" s="49"/>
      <c r="E146" s="200">
        <f>E145*$F$14/1000</f>
        <v>39.899339999999995</v>
      </c>
      <c r="F146" s="200">
        <f>F145*$L$14/1000</f>
        <v>62.140259999999998</v>
      </c>
      <c r="G146" s="201" t="s">
        <v>79</v>
      </c>
      <c r="H146" s="190" t="s">
        <v>29</v>
      </c>
      <c r="I146" s="97">
        <v>102</v>
      </c>
      <c r="J146" s="97">
        <f>D145*I146</f>
        <v>59.16</v>
      </c>
      <c r="K146" s="99">
        <v>0.4</v>
      </c>
      <c r="L146" s="100">
        <f>I146*K146*$I$12</f>
        <v>46.567679760000011</v>
      </c>
      <c r="M146" s="42">
        <f>SUM(L146:L146)</f>
        <v>46.567679760000011</v>
      </c>
      <c r="N146" s="227"/>
      <c r="O146" s="229"/>
      <c r="P146" s="227"/>
      <c r="Q146" s="227"/>
    </row>
    <row r="147" spans="1:18">
      <c r="A147" s="40">
        <v>10</v>
      </c>
      <c r="B147" s="225" t="s">
        <v>132</v>
      </c>
      <c r="C147" s="41" t="s">
        <v>32</v>
      </c>
      <c r="D147" s="42">
        <v>1</v>
      </c>
      <c r="E147" s="43">
        <v>4.2</v>
      </c>
      <c r="F147" s="43">
        <v>3.2</v>
      </c>
      <c r="H147" s="91"/>
      <c r="I147" s="92"/>
      <c r="J147" s="131"/>
      <c r="K147" s="93"/>
      <c r="L147" s="94"/>
      <c r="M147" s="71">
        <f>E148+F148</f>
        <v>15.882860000000001</v>
      </c>
      <c r="N147" s="226">
        <f>M147+M148</f>
        <v>32.882860000000001</v>
      </c>
      <c r="O147" s="228">
        <f>D147*N147</f>
        <v>32.882860000000001</v>
      </c>
      <c r="P147" s="226">
        <v>27.76</v>
      </c>
      <c r="Q147" s="226">
        <f>D147*P147</f>
        <v>27.76</v>
      </c>
    </row>
    <row r="148" spans="1:18">
      <c r="A148" s="51"/>
      <c r="B148" s="225"/>
      <c r="D148" s="42"/>
      <c r="E148" s="52">
        <f>E147*$F$14/1000</f>
        <v>7.1614199999999997</v>
      </c>
      <c r="F148" s="52">
        <f>F147*$L$14/1000</f>
        <v>8.7214400000000012</v>
      </c>
      <c r="G148" s="189" t="s">
        <v>133</v>
      </c>
      <c r="H148" s="190" t="s">
        <v>32</v>
      </c>
      <c r="I148" s="97">
        <v>1</v>
      </c>
      <c r="J148" s="97">
        <f>D147*I148</f>
        <v>1</v>
      </c>
      <c r="K148" s="99">
        <v>0.4</v>
      </c>
      <c r="L148" s="100">
        <v>17</v>
      </c>
      <c r="M148" s="42">
        <f>SUM(L148:L148)</f>
        <v>17</v>
      </c>
      <c r="N148" s="227"/>
      <c r="O148" s="229"/>
      <c r="P148" s="227"/>
      <c r="Q148" s="227"/>
    </row>
    <row r="149" spans="1:18" ht="0.75" customHeight="1" thickBot="1">
      <c r="A149" s="75"/>
      <c r="B149" s="76" t="s">
        <v>24</v>
      </c>
      <c r="C149" s="77"/>
      <c r="D149" s="78"/>
      <c r="E149" s="79"/>
      <c r="F149" s="79"/>
      <c r="G149" s="202"/>
      <c r="H149" s="81"/>
      <c r="I149" s="82"/>
      <c r="J149" s="84"/>
      <c r="K149" s="83"/>
      <c r="L149" s="79"/>
      <c r="M149" s="84"/>
      <c r="N149" s="84"/>
      <c r="O149" s="85">
        <f>SUM(O114:O148)</f>
        <v>364.43016181979999</v>
      </c>
      <c r="P149" s="84"/>
      <c r="Q149" s="86">
        <f>SUM(Q114:Q148)</f>
        <v>472.8058896517723</v>
      </c>
    </row>
    <row r="150" spans="1:18" ht="14.25" hidden="1" thickBot="1">
      <c r="A150" s="51"/>
      <c r="B150" s="74" t="s">
        <v>25</v>
      </c>
      <c r="C150" s="146">
        <v>0.13300000000000001</v>
      </c>
      <c r="D150" s="42"/>
      <c r="O150" s="139">
        <f>C150*O149</f>
        <v>48.469211522033405</v>
      </c>
      <c r="Q150" s="140">
        <f>E150*Q149</f>
        <v>0</v>
      </c>
    </row>
    <row r="151" spans="1:18" ht="14.25" hidden="1" thickBot="1">
      <c r="A151" s="51"/>
      <c r="B151" s="74" t="s">
        <v>24</v>
      </c>
      <c r="D151" s="42"/>
      <c r="O151" s="139">
        <f>O149+O150</f>
        <v>412.89937334183338</v>
      </c>
      <c r="Q151" s="140">
        <f>Q149+Q150</f>
        <v>472.8058896517723</v>
      </c>
    </row>
    <row r="152" spans="1:18" ht="14.25" hidden="1" thickBot="1">
      <c r="A152" s="51"/>
      <c r="B152" s="74" t="s">
        <v>26</v>
      </c>
      <c r="C152" s="146">
        <v>0.11</v>
      </c>
      <c r="D152" s="42"/>
      <c r="O152" s="139">
        <f>C152*O151</f>
        <v>45.418931067601669</v>
      </c>
      <c r="Q152" s="140">
        <f>E152*Q151</f>
        <v>0</v>
      </c>
    </row>
    <row r="153" spans="1:18" ht="14.25" hidden="1" thickBot="1">
      <c r="A153" s="51"/>
      <c r="B153" s="74" t="s">
        <v>24</v>
      </c>
      <c r="D153" s="42"/>
      <c r="O153" s="139">
        <f>O151+O152</f>
        <v>458.31830440943503</v>
      </c>
      <c r="Q153" s="140">
        <f>Q151+Q152</f>
        <v>472.8058896517723</v>
      </c>
    </row>
    <row r="154" spans="1:18" ht="12.75" customHeight="1" thickTop="1" thickBot="1">
      <c r="A154" s="203"/>
      <c r="B154" s="203" t="s">
        <v>27</v>
      </c>
      <c r="C154" s="150"/>
      <c r="D154" s="204"/>
      <c r="E154" s="152"/>
      <c r="F154" s="152"/>
      <c r="G154" s="155"/>
      <c r="H154" s="154"/>
      <c r="I154" s="155"/>
      <c r="J154" s="152"/>
      <c r="K154" s="155"/>
      <c r="L154" s="152"/>
      <c r="M154" s="152"/>
      <c r="N154" s="152"/>
      <c r="O154" s="156">
        <f>O153</f>
        <v>458.31830440943503</v>
      </c>
      <c r="P154" s="152"/>
      <c r="Q154" s="157">
        <f>SUM(Q153,Q150)</f>
        <v>472.8058896517723</v>
      </c>
      <c r="R154" s="158">
        <f>Q114+Q117+Q122+Q126+Q130+Q133+Q137+Q141+Q145+Q147</f>
        <v>472.8058896517723</v>
      </c>
    </row>
    <row r="155" spans="1:18" ht="0.75" hidden="1" customHeight="1">
      <c r="A155" s="144"/>
      <c r="Q155" s="140"/>
    </row>
    <row r="156" spans="1:18" ht="15" hidden="1" thickTop="1" thickBot="1">
      <c r="A156" s="144"/>
      <c r="Q156" s="140"/>
    </row>
    <row r="157" spans="1:18" ht="15" hidden="1" thickTop="1" thickBot="1">
      <c r="A157" s="144"/>
      <c r="G157" s="160" t="s">
        <v>34</v>
      </c>
      <c r="K157" s="56" t="s">
        <v>35</v>
      </c>
      <c r="Q157" s="140"/>
    </row>
    <row r="158" spans="1:18" ht="15" hidden="1" thickTop="1" thickBot="1">
      <c r="A158" s="144"/>
      <c r="Q158" s="140"/>
    </row>
    <row r="159" spans="1:18" ht="18.75" hidden="1" thickTop="1" thickBot="1">
      <c r="A159" s="168"/>
      <c r="B159" s="171"/>
      <c r="C159" s="171"/>
      <c r="D159" s="274"/>
      <c r="E159" s="274"/>
      <c r="F159" s="163"/>
      <c r="G159" s="163"/>
      <c r="H159" s="163"/>
      <c r="I159" s="172"/>
      <c r="J159" s="163"/>
      <c r="K159" s="173"/>
      <c r="L159" s="174"/>
      <c r="M159" s="174"/>
      <c r="N159" s="163"/>
      <c r="O159" s="170"/>
      <c r="P159" s="163"/>
      <c r="Q159" s="175"/>
    </row>
    <row r="160" spans="1:18" ht="16.5" hidden="1" thickTop="1" thickBot="1">
      <c r="A160" s="168" t="s">
        <v>2</v>
      </c>
      <c r="B160" s="176"/>
      <c r="C160" s="275">
        <v>184577</v>
      </c>
      <c r="D160" s="273"/>
      <c r="E160" s="177" t="s">
        <v>3</v>
      </c>
      <c r="F160" s="177"/>
      <c r="G160" s="177"/>
      <c r="H160" s="178" t="s">
        <v>137</v>
      </c>
      <c r="I160" s="276">
        <f>1.02*1.05*1.0657</f>
        <v>1.1413647000000002</v>
      </c>
      <c r="J160" s="277"/>
      <c r="K160" s="277"/>
      <c r="L160" s="163"/>
      <c r="M160" s="167"/>
      <c r="N160" s="163"/>
      <c r="O160" s="163"/>
      <c r="P160" s="163"/>
      <c r="Q160" s="164"/>
    </row>
    <row r="161" spans="1:17" ht="15.75" hidden="1" thickTop="1" thickBot="1">
      <c r="A161" s="168"/>
      <c r="B161" s="176"/>
      <c r="C161" s="176"/>
      <c r="D161" s="179"/>
      <c r="E161" s="177"/>
      <c r="F161" s="177"/>
      <c r="G161" s="177"/>
      <c r="H161" s="163"/>
      <c r="I161" s="163"/>
      <c r="J161" s="163"/>
      <c r="K161" s="163"/>
      <c r="L161" s="163"/>
      <c r="M161" s="167"/>
      <c r="N161" s="163"/>
      <c r="O161" s="163"/>
      <c r="P161" s="163"/>
      <c r="Q161" s="164"/>
    </row>
    <row r="162" spans="1:17" ht="15.75" hidden="1" thickTop="1" thickBot="1">
      <c r="A162" s="168" t="s">
        <v>18</v>
      </c>
      <c r="B162" s="180"/>
      <c r="C162" s="180"/>
      <c r="D162" s="180"/>
      <c r="E162" s="169" t="s">
        <v>19</v>
      </c>
      <c r="F162" s="278">
        <v>1705.1</v>
      </c>
      <c r="G162" s="279"/>
      <c r="H162" s="181"/>
      <c r="I162" s="169"/>
      <c r="J162" s="169"/>
      <c r="K162" s="169" t="s">
        <v>20</v>
      </c>
      <c r="L162" s="278">
        <v>2725.45</v>
      </c>
      <c r="M162" s="279"/>
      <c r="N162" s="279"/>
      <c r="O162" s="182"/>
      <c r="P162" s="32"/>
      <c r="Q162" s="183"/>
    </row>
    <row r="163" spans="1:17" ht="15.75" hidden="1" thickTop="1" thickBot="1">
      <c r="A163" s="184"/>
      <c r="B163" s="185"/>
      <c r="C163" s="185"/>
      <c r="D163" s="185"/>
      <c r="E163" s="185"/>
      <c r="F163" s="185"/>
      <c r="G163" s="185"/>
      <c r="H163" s="185"/>
      <c r="I163" s="185"/>
      <c r="J163" s="185"/>
      <c r="K163" s="185"/>
      <c r="L163" s="185"/>
      <c r="M163" s="186"/>
      <c r="N163" s="185"/>
      <c r="O163" s="185"/>
      <c r="P163" s="185"/>
      <c r="Q163" s="187"/>
    </row>
    <row r="164" spans="1:17" ht="14.25" hidden="1" customHeight="1" thickTop="1" thickBot="1">
      <c r="A164" s="267" t="s">
        <v>15</v>
      </c>
      <c r="B164" s="267" t="s">
        <v>5</v>
      </c>
      <c r="C164" s="243" t="s">
        <v>7</v>
      </c>
      <c r="D164" s="243" t="s">
        <v>8</v>
      </c>
      <c r="E164" s="256"/>
      <c r="F164" s="256"/>
      <c r="G164" s="259" t="s">
        <v>10</v>
      </c>
      <c r="H164" s="260"/>
      <c r="I164" s="260"/>
      <c r="J164" s="260"/>
      <c r="K164" s="260"/>
      <c r="L164" s="260"/>
      <c r="M164" s="261" t="s">
        <v>16</v>
      </c>
      <c r="N164" s="243" t="s">
        <v>11</v>
      </c>
      <c r="O164" s="264" t="s">
        <v>12</v>
      </c>
      <c r="P164" s="243" t="s">
        <v>11</v>
      </c>
      <c r="Q164" s="243" t="s">
        <v>12</v>
      </c>
    </row>
    <row r="165" spans="1:17" ht="13.5" hidden="1" customHeight="1" thickTop="1" thickBot="1">
      <c r="A165" s="268"/>
      <c r="B165" s="268"/>
      <c r="C165" s="270"/>
      <c r="D165" s="270"/>
      <c r="E165" s="257"/>
      <c r="F165" s="257"/>
      <c r="G165" s="246" t="s">
        <v>9</v>
      </c>
      <c r="H165" s="249" t="s">
        <v>7</v>
      </c>
      <c r="I165" s="251" t="s">
        <v>17</v>
      </c>
      <c r="J165" s="251" t="s">
        <v>13</v>
      </c>
      <c r="K165" s="251" t="s">
        <v>14</v>
      </c>
      <c r="L165" s="251" t="s">
        <v>138</v>
      </c>
      <c r="M165" s="262"/>
      <c r="N165" s="244"/>
      <c r="O165" s="265"/>
      <c r="P165" s="244"/>
      <c r="Q165" s="244"/>
    </row>
    <row r="166" spans="1:17" ht="13.5" hidden="1" customHeight="1" thickTop="1" thickBot="1">
      <c r="A166" s="268"/>
      <c r="B166" s="268"/>
      <c r="C166" s="270"/>
      <c r="D166" s="270"/>
      <c r="E166" s="257"/>
      <c r="F166" s="257"/>
      <c r="G166" s="247"/>
      <c r="H166" s="250"/>
      <c r="I166" s="244"/>
      <c r="J166" s="244"/>
      <c r="K166" s="252"/>
      <c r="L166" s="254"/>
      <c r="M166" s="262"/>
      <c r="N166" s="244"/>
      <c r="O166" s="265"/>
      <c r="P166" s="244"/>
      <c r="Q166" s="244"/>
    </row>
    <row r="167" spans="1:17" ht="13.5" hidden="1" customHeight="1" thickTop="1" thickBot="1">
      <c r="A167" s="268"/>
      <c r="B167" s="268"/>
      <c r="C167" s="270"/>
      <c r="D167" s="270"/>
      <c r="E167" s="257"/>
      <c r="F167" s="257"/>
      <c r="G167" s="247"/>
      <c r="H167" s="250"/>
      <c r="I167" s="244"/>
      <c r="J167" s="244"/>
      <c r="K167" s="252"/>
      <c r="L167" s="254"/>
      <c r="M167" s="262"/>
      <c r="N167" s="244"/>
      <c r="O167" s="265"/>
      <c r="P167" s="244"/>
      <c r="Q167" s="244"/>
    </row>
    <row r="168" spans="1:17" ht="13.5" hidden="1" customHeight="1" thickTop="1" thickBot="1">
      <c r="A168" s="269"/>
      <c r="B168" s="269"/>
      <c r="C168" s="271"/>
      <c r="D168" s="271"/>
      <c r="E168" s="258"/>
      <c r="F168" s="258"/>
      <c r="G168" s="248"/>
      <c r="H168" s="250"/>
      <c r="I168" s="245"/>
      <c r="J168" s="245"/>
      <c r="K168" s="253"/>
      <c r="L168" s="255"/>
      <c r="M168" s="263"/>
      <c r="N168" s="245"/>
      <c r="O168" s="266"/>
      <c r="P168" s="245"/>
      <c r="Q168" s="245"/>
    </row>
    <row r="169" spans="1:17" ht="14.25" thickTop="1">
      <c r="A169" s="233" t="s">
        <v>116</v>
      </c>
      <c r="B169" s="234"/>
      <c r="C169" s="235"/>
      <c r="D169" s="234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6"/>
      <c r="P169" s="32"/>
      <c r="Q169" s="87"/>
    </row>
    <row r="170" spans="1:17">
      <c r="A170" s="237"/>
      <c r="B170" s="237"/>
      <c r="C170" s="238"/>
      <c r="D170" s="237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9"/>
      <c r="P170" s="32"/>
      <c r="Q170" s="87"/>
    </row>
    <row r="171" spans="1:17" ht="12" customHeight="1">
      <c r="A171" s="88">
        <v>1</v>
      </c>
      <c r="B171" s="224" t="s">
        <v>41</v>
      </c>
      <c r="C171" s="89" t="s">
        <v>32</v>
      </c>
      <c r="D171" s="72">
        <v>10</v>
      </c>
      <c r="E171" s="52">
        <v>0.5</v>
      </c>
      <c r="F171" s="52">
        <v>0.12</v>
      </c>
      <c r="G171" s="205"/>
      <c r="H171" s="67"/>
      <c r="I171" s="68"/>
      <c r="J171" s="206"/>
      <c r="K171" s="69"/>
      <c r="L171" s="70"/>
      <c r="M171" s="71">
        <f>E172+F172</f>
        <v>1.1796039999999999</v>
      </c>
      <c r="N171" s="72">
        <f>M171+M172</f>
        <v>1.1796039999999999</v>
      </c>
      <c r="O171" s="73">
        <f>D171*N171</f>
        <v>11.796039999999998</v>
      </c>
      <c r="P171" s="226">
        <f>$P$15*N171</f>
        <v>1.5834178373199999</v>
      </c>
      <c r="Q171" s="226">
        <f>D171*P171</f>
        <v>15.834178373199999</v>
      </c>
    </row>
    <row r="172" spans="1:17" ht="12" customHeight="1">
      <c r="A172" s="51"/>
      <c r="B172" s="240"/>
      <c r="D172" s="42"/>
      <c r="E172" s="52">
        <f>E171*$F$14/1000</f>
        <v>0.85254999999999992</v>
      </c>
      <c r="F172" s="52">
        <f>F171*$L$14/1000</f>
        <v>0.32705399999999996</v>
      </c>
      <c r="L172" s="57"/>
      <c r="M172" s="42"/>
      <c r="N172" s="42"/>
      <c r="O172" s="58"/>
      <c r="P172" s="227"/>
      <c r="Q172" s="227"/>
    </row>
    <row r="173" spans="1:17" ht="12" customHeight="1">
      <c r="A173" s="51"/>
      <c r="B173" s="240"/>
      <c r="D173" s="42"/>
      <c r="L173" s="57"/>
      <c r="M173" s="42"/>
      <c r="N173" s="42"/>
      <c r="O173" s="58"/>
      <c r="P173" s="42"/>
      <c r="Q173" s="59"/>
    </row>
    <row r="174" spans="1:17">
      <c r="A174" s="60"/>
      <c r="B174" s="281"/>
      <c r="C174" s="62"/>
      <c r="D174" s="49"/>
      <c r="E174" s="63"/>
      <c r="F174" s="63"/>
      <c r="G174" s="198"/>
      <c r="L174" s="57"/>
      <c r="M174" s="42"/>
      <c r="N174" s="42"/>
      <c r="O174" s="58"/>
      <c r="P174" s="42"/>
      <c r="Q174" s="59"/>
    </row>
    <row r="175" spans="1:17">
      <c r="A175" s="40">
        <v>2</v>
      </c>
      <c r="B175" s="225" t="s">
        <v>125</v>
      </c>
      <c r="C175" s="41" t="s">
        <v>32</v>
      </c>
      <c r="D175" s="42">
        <v>70</v>
      </c>
      <c r="E175" s="43">
        <v>0</v>
      </c>
      <c r="F175" s="43">
        <v>0</v>
      </c>
      <c r="H175" s="91"/>
      <c r="I175" s="92"/>
      <c r="J175" s="131"/>
      <c r="K175" s="93"/>
      <c r="L175" s="94"/>
      <c r="M175" s="71">
        <f>E176+F176</f>
        <v>0</v>
      </c>
      <c r="N175" s="226">
        <f>M175+M176</f>
        <v>0.57068235000000012</v>
      </c>
      <c r="O175" s="228">
        <f>D175*N175</f>
        <v>39.947764500000005</v>
      </c>
      <c r="P175" s="226">
        <f>$P$15*N175</f>
        <v>0.76604403887550021</v>
      </c>
      <c r="Q175" s="226">
        <f>D175*P175</f>
        <v>53.623082721285016</v>
      </c>
    </row>
    <row r="176" spans="1:17">
      <c r="A176" s="51"/>
      <c r="B176" s="225"/>
      <c r="D176" s="42"/>
      <c r="E176" s="52">
        <f>E175*$F$14/1000</f>
        <v>0</v>
      </c>
      <c r="F176" s="52">
        <f>F175*$L$14/1000</f>
        <v>0</v>
      </c>
      <c r="G176" s="230" t="s">
        <v>126</v>
      </c>
      <c r="H176" s="191" t="s">
        <v>32</v>
      </c>
      <c r="I176" s="121">
        <v>1</v>
      </c>
      <c r="J176" s="121">
        <f>D175*I176</f>
        <v>70</v>
      </c>
      <c r="K176" s="123">
        <v>0.5</v>
      </c>
      <c r="L176" s="106">
        <f>I176*K176*$I$12</f>
        <v>0.57068235000000012</v>
      </c>
      <c r="M176" s="42">
        <f>SUM(L176:L176)</f>
        <v>0.57068235000000012</v>
      </c>
      <c r="N176" s="227"/>
      <c r="O176" s="229"/>
      <c r="P176" s="227"/>
      <c r="Q176" s="227"/>
    </row>
    <row r="177" spans="1:17">
      <c r="A177" s="51"/>
      <c r="B177" s="225"/>
      <c r="D177" s="42"/>
      <c r="G177" s="231"/>
      <c r="H177" s="197"/>
      <c r="I177" s="135"/>
      <c r="J177" s="136"/>
      <c r="K177" s="137"/>
      <c r="L177" s="138"/>
      <c r="M177" s="42"/>
      <c r="N177" s="42"/>
      <c r="O177" s="58"/>
      <c r="P177" s="42"/>
      <c r="Q177" s="59"/>
    </row>
    <row r="178" spans="1:17">
      <c r="A178" s="60"/>
      <c r="B178" s="61"/>
      <c r="C178" s="62"/>
      <c r="D178" s="49"/>
      <c r="E178" s="63"/>
      <c r="F178" s="63"/>
      <c r="L178" s="57"/>
      <c r="M178" s="42"/>
      <c r="N178" s="42"/>
      <c r="O178" s="58"/>
      <c r="P178" s="42"/>
      <c r="Q178" s="59"/>
    </row>
    <row r="179" spans="1:17">
      <c r="A179" s="40">
        <v>3</v>
      </c>
      <c r="B179" s="224" t="s">
        <v>80</v>
      </c>
      <c r="C179" s="41" t="s">
        <v>29</v>
      </c>
      <c r="D179" s="42">
        <v>28</v>
      </c>
      <c r="E179" s="43">
        <v>1.1100000000000001</v>
      </c>
      <c r="F179" s="43">
        <v>0.04</v>
      </c>
      <c r="G179" s="188"/>
      <c r="H179" s="91"/>
      <c r="I179" s="92"/>
      <c r="J179" s="131"/>
      <c r="K179" s="93"/>
      <c r="L179" s="94"/>
      <c r="M179" s="71">
        <f>E180+F180</f>
        <v>2.0016790000000002</v>
      </c>
      <c r="N179" s="226">
        <f>M179+M180</f>
        <v>2.3680570687000002</v>
      </c>
      <c r="O179" s="228">
        <f>D179*N179</f>
        <v>66.305597923600004</v>
      </c>
      <c r="P179" s="226">
        <f t="shared" ref="P179" si="0">$P$15*N179</f>
        <v>3.1787140450280713</v>
      </c>
      <c r="Q179" s="226">
        <f t="shared" ref="Q179" si="1">D179*P179</f>
        <v>89.00399326078599</v>
      </c>
    </row>
    <row r="180" spans="1:17">
      <c r="A180" s="51"/>
      <c r="B180" s="225"/>
      <c r="D180" s="42"/>
      <c r="E180" s="52">
        <f>E179*$F$14/1000</f>
        <v>1.8926610000000001</v>
      </c>
      <c r="F180" s="52">
        <f>F179*$L$14/1000</f>
        <v>0.109018</v>
      </c>
      <c r="G180" s="230" t="s">
        <v>81</v>
      </c>
      <c r="H180" s="191" t="s">
        <v>29</v>
      </c>
      <c r="I180" s="121">
        <v>1</v>
      </c>
      <c r="J180" s="121">
        <f>D179*I180</f>
        <v>28</v>
      </c>
      <c r="K180" s="123">
        <v>0.32100000000000001</v>
      </c>
      <c r="L180" s="106">
        <f>I180*K180*$I$12</f>
        <v>0.36637806870000006</v>
      </c>
      <c r="M180" s="226">
        <f>SUM(L180:L182)</f>
        <v>0.36637806870000006</v>
      </c>
      <c r="N180" s="227"/>
      <c r="O180" s="229"/>
      <c r="P180" s="227"/>
      <c r="Q180" s="227"/>
    </row>
    <row r="181" spans="1:17">
      <c r="A181" s="51"/>
      <c r="B181" s="225"/>
      <c r="D181" s="42"/>
      <c r="G181" s="232"/>
      <c r="H181" s="192"/>
      <c r="I181" s="193"/>
      <c r="J181" s="194"/>
      <c r="K181" s="195"/>
      <c r="L181" s="196"/>
      <c r="M181" s="227"/>
      <c r="N181" s="227"/>
      <c r="O181" s="229"/>
      <c r="P181" s="226"/>
      <c r="Q181" s="226"/>
    </row>
    <row r="182" spans="1:17">
      <c r="A182" s="51"/>
      <c r="B182" s="225"/>
      <c r="D182" s="42"/>
      <c r="G182" s="207"/>
      <c r="H182" s="208"/>
      <c r="I182" s="209"/>
      <c r="J182" s="209"/>
      <c r="K182" s="210"/>
      <c r="L182" s="211"/>
      <c r="M182" s="227"/>
      <c r="N182" s="227"/>
      <c r="O182" s="229"/>
      <c r="P182" s="227"/>
      <c r="Q182" s="227"/>
    </row>
    <row r="183" spans="1:17">
      <c r="A183" s="60"/>
      <c r="B183" s="61"/>
      <c r="C183" s="62"/>
      <c r="D183" s="49"/>
      <c r="E183" s="63"/>
      <c r="F183" s="63"/>
      <c r="L183" s="57"/>
      <c r="M183" s="42"/>
      <c r="N183" s="42"/>
      <c r="O183" s="58"/>
      <c r="P183" s="42"/>
      <c r="Q183" s="59"/>
    </row>
    <row r="184" spans="1:17">
      <c r="A184" s="40">
        <v>4</v>
      </c>
      <c r="B184" s="224" t="s">
        <v>127</v>
      </c>
      <c r="C184" s="41" t="s">
        <v>29</v>
      </c>
      <c r="D184" s="42">
        <v>64</v>
      </c>
      <c r="E184" s="43">
        <v>1.1100000000000001</v>
      </c>
      <c r="F184" s="43">
        <v>0.04</v>
      </c>
      <c r="G184" s="188"/>
      <c r="H184" s="91"/>
      <c r="I184" s="92"/>
      <c r="J184" s="131"/>
      <c r="K184" s="93"/>
      <c r="L184" s="94"/>
      <c r="M184" s="71">
        <f>E185+F185</f>
        <v>2.0016790000000002</v>
      </c>
      <c r="N184" s="226">
        <f>M184+M185</f>
        <v>2.5244240326000003</v>
      </c>
      <c r="O184" s="228">
        <f>D184*N184</f>
        <v>161.56313808640002</v>
      </c>
      <c r="P184" s="226">
        <f t="shared" ref="P184" si="2">$P$15*N184</f>
        <v>3.3886101116799585</v>
      </c>
      <c r="Q184" s="226">
        <f t="shared" ref="Q184" si="3">D184*P184</f>
        <v>216.87104714751734</v>
      </c>
    </row>
    <row r="185" spans="1:17">
      <c r="A185" s="51"/>
      <c r="B185" s="225"/>
      <c r="D185" s="42"/>
      <c r="E185" s="52">
        <f>E184*$F$14/1000</f>
        <v>1.8926610000000001</v>
      </c>
      <c r="F185" s="52">
        <f>F184*$L$14/1000</f>
        <v>0.109018</v>
      </c>
      <c r="G185" s="230" t="s">
        <v>82</v>
      </c>
      <c r="H185" s="191" t="s">
        <v>29</v>
      </c>
      <c r="I185" s="121">
        <v>1</v>
      </c>
      <c r="J185" s="121">
        <f>D184*I185</f>
        <v>64</v>
      </c>
      <c r="K185" s="123">
        <v>0.45800000000000002</v>
      </c>
      <c r="L185" s="106">
        <f>I185*K185*$I$12</f>
        <v>0.52274503260000016</v>
      </c>
      <c r="M185" s="226">
        <f>SUM(L185:L187)</f>
        <v>0.52274503260000016</v>
      </c>
      <c r="N185" s="227"/>
      <c r="O185" s="229"/>
      <c r="P185" s="227"/>
      <c r="Q185" s="227"/>
    </row>
    <row r="186" spans="1:17">
      <c r="A186" s="51"/>
      <c r="B186" s="225"/>
      <c r="D186" s="42"/>
      <c r="G186" s="232"/>
      <c r="H186" s="192"/>
      <c r="I186" s="193"/>
      <c r="J186" s="194"/>
      <c r="K186" s="195"/>
      <c r="L186" s="196"/>
      <c r="M186" s="227"/>
      <c r="N186" s="227"/>
      <c r="O186" s="229"/>
      <c r="P186" s="226"/>
      <c r="Q186" s="226"/>
    </row>
    <row r="187" spans="1:17">
      <c r="A187" s="51"/>
      <c r="B187" s="225"/>
      <c r="D187" s="42"/>
      <c r="G187" s="207"/>
      <c r="H187" s="208"/>
      <c r="I187" s="209"/>
      <c r="J187" s="209"/>
      <c r="K187" s="210"/>
      <c r="L187" s="211"/>
      <c r="M187" s="227"/>
      <c r="N187" s="227"/>
      <c r="O187" s="229"/>
      <c r="P187" s="227"/>
      <c r="Q187" s="227"/>
    </row>
    <row r="188" spans="1:17">
      <c r="A188" s="60"/>
      <c r="B188" s="61"/>
      <c r="C188" s="62"/>
      <c r="D188" s="49"/>
      <c r="E188" s="63"/>
      <c r="F188" s="63"/>
      <c r="L188" s="57"/>
      <c r="M188" s="42"/>
      <c r="N188" s="42"/>
      <c r="O188" s="58"/>
      <c r="P188" s="42"/>
      <c r="Q188" s="59"/>
    </row>
    <row r="189" spans="1:17">
      <c r="A189" s="40">
        <v>5</v>
      </c>
      <c r="B189" s="224" t="s">
        <v>83</v>
      </c>
      <c r="C189" s="41" t="s">
        <v>32</v>
      </c>
      <c r="D189" s="42">
        <v>10</v>
      </c>
      <c r="E189" s="43">
        <v>0.08</v>
      </c>
      <c r="F189" s="43">
        <v>0</v>
      </c>
      <c r="G189" s="188"/>
      <c r="H189" s="91"/>
      <c r="I189" s="92"/>
      <c r="J189" s="131"/>
      <c r="K189" s="93"/>
      <c r="L189" s="94"/>
      <c r="M189" s="71">
        <f>E190+F190</f>
        <v>0.13640799999999997</v>
      </c>
      <c r="N189" s="226">
        <f>M189+M190</f>
        <v>1.9751465317000005</v>
      </c>
      <c r="O189" s="228">
        <f>D189*N189</f>
        <v>19.751465317000005</v>
      </c>
      <c r="P189" s="226">
        <f>$P$15*N189</f>
        <v>2.6512984438968616</v>
      </c>
      <c r="Q189" s="226">
        <f>D189*P189</f>
        <v>26.512984438968616</v>
      </c>
    </row>
    <row r="190" spans="1:17">
      <c r="A190" s="51"/>
      <c r="B190" s="225"/>
      <c r="D190" s="42"/>
      <c r="E190" s="52">
        <f>E189*$F$14/1000</f>
        <v>0.13640799999999997</v>
      </c>
      <c r="F190" s="52">
        <f>F189*$L$14/1000</f>
        <v>0</v>
      </c>
      <c r="G190" s="230" t="s">
        <v>83</v>
      </c>
      <c r="H190" s="191" t="s">
        <v>32</v>
      </c>
      <c r="I190" s="121">
        <v>1</v>
      </c>
      <c r="J190" s="121">
        <f>D189*I190</f>
        <v>10</v>
      </c>
      <c r="K190" s="123">
        <v>1.611</v>
      </c>
      <c r="L190" s="106">
        <f>I190*K190*$I$12</f>
        <v>1.8387385317000005</v>
      </c>
      <c r="M190" s="42">
        <f>SUM(L190:L190)</f>
        <v>1.8387385317000005</v>
      </c>
      <c r="N190" s="227"/>
      <c r="O190" s="229"/>
      <c r="P190" s="227"/>
      <c r="Q190" s="227"/>
    </row>
    <row r="191" spans="1:17">
      <c r="A191" s="51"/>
      <c r="B191" s="225"/>
      <c r="D191" s="42"/>
      <c r="G191" s="231"/>
      <c r="H191" s="197"/>
      <c r="I191" s="135"/>
      <c r="J191" s="136"/>
      <c r="K191" s="137"/>
      <c r="L191" s="138"/>
      <c r="M191" s="42"/>
      <c r="N191" s="42"/>
      <c r="O191" s="58"/>
      <c r="P191" s="42"/>
      <c r="Q191" s="59"/>
    </row>
    <row r="192" spans="1:17">
      <c r="A192" s="60"/>
      <c r="B192" s="61"/>
      <c r="C192" s="62"/>
      <c r="D192" s="49"/>
      <c r="E192" s="63"/>
      <c r="F192" s="63"/>
      <c r="L192" s="57"/>
      <c r="M192" s="42"/>
      <c r="N192" s="42"/>
      <c r="O192" s="58"/>
      <c r="P192" s="42"/>
      <c r="Q192" s="59"/>
    </row>
    <row r="193" spans="1:17">
      <c r="A193" s="40">
        <v>6</v>
      </c>
      <c r="B193" s="224" t="s">
        <v>128</v>
      </c>
      <c r="C193" s="41" t="s">
        <v>32</v>
      </c>
      <c r="D193" s="42">
        <v>10</v>
      </c>
      <c r="E193" s="43">
        <v>0.97</v>
      </c>
      <c r="F193" s="43">
        <v>0.13</v>
      </c>
      <c r="G193" s="188"/>
      <c r="H193" s="91"/>
      <c r="I193" s="92"/>
      <c r="J193" s="131"/>
      <c r="K193" s="93"/>
      <c r="L193" s="94"/>
      <c r="M193" s="71">
        <f>E194+F194</f>
        <v>2.0082554999999997</v>
      </c>
      <c r="N193" s="226">
        <f>M193+M194</f>
        <v>3.9109104549000002</v>
      </c>
      <c r="O193" s="228">
        <f>D193*N193</f>
        <v>39.109104549000001</v>
      </c>
      <c r="P193" s="226">
        <f>$P$15*N193</f>
        <v>5.249732430925917</v>
      </c>
      <c r="Q193" s="226">
        <f>D193*P193</f>
        <v>52.49732430925917</v>
      </c>
    </row>
    <row r="194" spans="1:17">
      <c r="A194" s="51"/>
      <c r="B194" s="225"/>
      <c r="D194" s="42"/>
      <c r="E194" s="52">
        <f>E193*$F$14/1000</f>
        <v>1.6539469999999998</v>
      </c>
      <c r="F194" s="52">
        <f>F193*$L$14/1000</f>
        <v>0.35430849999999997</v>
      </c>
      <c r="G194" s="230" t="s">
        <v>84</v>
      </c>
      <c r="H194" s="191" t="s">
        <v>32</v>
      </c>
      <c r="I194" s="121">
        <v>1</v>
      </c>
      <c r="J194" s="121">
        <f>D193*I194</f>
        <v>10</v>
      </c>
      <c r="K194" s="123">
        <v>1.667</v>
      </c>
      <c r="L194" s="106">
        <f>I194*K194*$I$12</f>
        <v>1.9026549549000005</v>
      </c>
      <c r="M194" s="42">
        <f>SUM(L194:L194)</f>
        <v>1.9026549549000005</v>
      </c>
      <c r="N194" s="227"/>
      <c r="O194" s="229"/>
      <c r="P194" s="227"/>
      <c r="Q194" s="227"/>
    </row>
    <row r="195" spans="1:17">
      <c r="A195" s="51"/>
      <c r="B195" s="225"/>
      <c r="D195" s="42"/>
      <c r="G195" s="231"/>
      <c r="H195" s="197"/>
      <c r="I195" s="135"/>
      <c r="J195" s="136"/>
      <c r="K195" s="137"/>
      <c r="L195" s="138"/>
      <c r="M195" s="42"/>
      <c r="N195" s="42"/>
      <c r="O195" s="58"/>
      <c r="P195" s="42"/>
      <c r="Q195" s="59"/>
    </row>
    <row r="196" spans="1:17">
      <c r="A196" s="60"/>
      <c r="B196" s="61"/>
      <c r="C196" s="62"/>
      <c r="D196" s="49"/>
      <c r="E196" s="63"/>
      <c r="F196" s="63"/>
      <c r="L196" s="57"/>
      <c r="M196" s="42"/>
      <c r="N196" s="42"/>
      <c r="O196" s="58"/>
      <c r="P196" s="42"/>
      <c r="Q196" s="59"/>
    </row>
    <row r="197" spans="1:17">
      <c r="A197" s="40">
        <v>7</v>
      </c>
      <c r="B197" s="224" t="s">
        <v>129</v>
      </c>
      <c r="C197" s="41" t="s">
        <v>32</v>
      </c>
      <c r="D197" s="42">
        <v>10</v>
      </c>
      <c r="E197" s="43">
        <v>0.97</v>
      </c>
      <c r="F197" s="43">
        <v>0.13</v>
      </c>
      <c r="G197" s="188"/>
      <c r="H197" s="91"/>
      <c r="I197" s="92"/>
      <c r="J197" s="131"/>
      <c r="K197" s="93"/>
      <c r="L197" s="94"/>
      <c r="M197" s="71">
        <f>E198+F198</f>
        <v>2.0082554999999997</v>
      </c>
      <c r="N197" s="226">
        <f>M197+M198</f>
        <v>3.8469940317000004</v>
      </c>
      <c r="O197" s="228">
        <f>D197*N197</f>
        <v>38.469940317000002</v>
      </c>
      <c r="P197" s="226">
        <f>$P$15*N197</f>
        <v>5.1639354985718615</v>
      </c>
      <c r="Q197" s="226">
        <f>D197*P197</f>
        <v>51.639354985718612</v>
      </c>
    </row>
    <row r="198" spans="1:17">
      <c r="A198" s="51"/>
      <c r="B198" s="225"/>
      <c r="D198" s="42"/>
      <c r="E198" s="52">
        <f>E197*$F$14/1000</f>
        <v>1.6539469999999998</v>
      </c>
      <c r="F198" s="52">
        <f>F197*$L$14/1000</f>
        <v>0.35430849999999997</v>
      </c>
      <c r="G198" s="230" t="s">
        <v>85</v>
      </c>
      <c r="H198" s="191" t="s">
        <v>32</v>
      </c>
      <c r="I198" s="121">
        <v>1</v>
      </c>
      <c r="J198" s="121">
        <f>D197*I198</f>
        <v>10</v>
      </c>
      <c r="K198" s="123">
        <v>1.611</v>
      </c>
      <c r="L198" s="106">
        <f>I198*K198*$I$12</f>
        <v>1.8387385317000005</v>
      </c>
      <c r="M198" s="42">
        <f>SUM(L198:L198)</f>
        <v>1.8387385317000005</v>
      </c>
      <c r="N198" s="227"/>
      <c r="O198" s="229"/>
      <c r="P198" s="227"/>
      <c r="Q198" s="227"/>
    </row>
    <row r="199" spans="1:17">
      <c r="A199" s="51"/>
      <c r="B199" s="225"/>
      <c r="D199" s="42"/>
      <c r="G199" s="231"/>
      <c r="H199" s="197"/>
      <c r="I199" s="135"/>
      <c r="J199" s="136"/>
      <c r="K199" s="137"/>
      <c r="L199" s="138"/>
      <c r="M199" s="42"/>
      <c r="N199" s="42"/>
      <c r="O199" s="58"/>
      <c r="P199" s="42"/>
      <c r="Q199" s="59"/>
    </row>
    <row r="200" spans="1:17">
      <c r="A200" s="60"/>
      <c r="B200" s="61"/>
      <c r="C200" s="62"/>
      <c r="D200" s="49"/>
      <c r="E200" s="63"/>
      <c r="F200" s="63"/>
      <c r="L200" s="57"/>
      <c r="M200" s="42"/>
      <c r="N200" s="42"/>
      <c r="O200" s="58"/>
      <c r="P200" s="42"/>
      <c r="Q200" s="59"/>
    </row>
    <row r="201" spans="1:17">
      <c r="A201" s="40">
        <v>8</v>
      </c>
      <c r="B201" s="224" t="s">
        <v>86</v>
      </c>
      <c r="C201" s="41" t="s">
        <v>32</v>
      </c>
      <c r="D201" s="42">
        <v>28</v>
      </c>
      <c r="E201" s="43">
        <v>0</v>
      </c>
      <c r="F201" s="43">
        <v>0</v>
      </c>
      <c r="G201" s="188"/>
      <c r="H201" s="91"/>
      <c r="I201" s="92"/>
      <c r="J201" s="131"/>
      <c r="K201" s="93"/>
      <c r="L201" s="94"/>
      <c r="M201" s="71">
        <f>E202+F202</f>
        <v>0</v>
      </c>
      <c r="N201" s="226">
        <f>M201+M202</f>
        <v>0.47594907990000007</v>
      </c>
      <c r="O201" s="228">
        <f>D201*N201</f>
        <v>13.326574237200003</v>
      </c>
      <c r="P201" s="226">
        <f>$P$15*N201</f>
        <v>0.63888072842216714</v>
      </c>
      <c r="Q201" s="226">
        <f>D201*P201</f>
        <v>17.888660395820679</v>
      </c>
    </row>
    <row r="202" spans="1:17">
      <c r="A202" s="51"/>
      <c r="B202" s="225"/>
      <c r="D202" s="42"/>
      <c r="E202" s="52">
        <f>E201*$F$14/1000</f>
        <v>0</v>
      </c>
      <c r="F202" s="52">
        <f>F201*$L$14/1000</f>
        <v>0</v>
      </c>
      <c r="G202" s="230" t="s">
        <v>86</v>
      </c>
      <c r="H202" s="191" t="s">
        <v>32</v>
      </c>
      <c r="I202" s="121">
        <v>1</v>
      </c>
      <c r="J202" s="121">
        <f>D201*I202</f>
        <v>28</v>
      </c>
      <c r="K202" s="123">
        <v>0.41699999999999998</v>
      </c>
      <c r="L202" s="106">
        <f>I202*K202*$I$12</f>
        <v>0.47594907990000007</v>
      </c>
      <c r="M202" s="42">
        <f>SUM(L202:L202)</f>
        <v>0.47594907990000007</v>
      </c>
      <c r="N202" s="227"/>
      <c r="O202" s="229"/>
      <c r="P202" s="227"/>
      <c r="Q202" s="227"/>
    </row>
    <row r="203" spans="1:17">
      <c r="A203" s="51"/>
      <c r="B203" s="225"/>
      <c r="D203" s="42"/>
      <c r="G203" s="231"/>
      <c r="H203" s="197"/>
      <c r="I203" s="135"/>
      <c r="J203" s="136"/>
      <c r="K203" s="137"/>
      <c r="L203" s="138"/>
      <c r="M203" s="42"/>
      <c r="N203" s="42"/>
      <c r="O203" s="58"/>
      <c r="P203" s="42"/>
      <c r="Q203" s="59"/>
    </row>
    <row r="204" spans="1:17">
      <c r="A204" s="60"/>
      <c r="B204" s="61"/>
      <c r="C204" s="62"/>
      <c r="D204" s="49"/>
      <c r="E204" s="63"/>
      <c r="F204" s="63"/>
      <c r="L204" s="57"/>
      <c r="M204" s="42"/>
      <c r="N204" s="42"/>
      <c r="O204" s="58"/>
      <c r="P204" s="42"/>
      <c r="Q204" s="59"/>
    </row>
    <row r="205" spans="1:17">
      <c r="A205" s="40">
        <v>9</v>
      </c>
      <c r="B205" s="224" t="s">
        <v>87</v>
      </c>
      <c r="C205" s="41" t="s">
        <v>32</v>
      </c>
      <c r="D205" s="42">
        <v>126</v>
      </c>
      <c r="E205" s="43">
        <v>0</v>
      </c>
      <c r="F205" s="43">
        <v>0</v>
      </c>
      <c r="G205" s="188"/>
      <c r="H205" s="91"/>
      <c r="I205" s="92"/>
      <c r="J205" s="131"/>
      <c r="K205" s="93"/>
      <c r="L205" s="94"/>
      <c r="M205" s="71">
        <f>E206+F206</f>
        <v>0</v>
      </c>
      <c r="N205" s="226">
        <f>M205+M206</f>
        <v>5.4785505600000013E-2</v>
      </c>
      <c r="O205" s="228">
        <f>D205*N205</f>
        <v>6.9029737056000018</v>
      </c>
      <c r="P205" s="226">
        <f>$P$15*N205</f>
        <v>7.3540227732048019E-2</v>
      </c>
      <c r="Q205" s="226">
        <f>D205*P205</f>
        <v>9.2660686942380508</v>
      </c>
    </row>
    <row r="206" spans="1:17">
      <c r="A206" s="51"/>
      <c r="B206" s="225"/>
      <c r="D206" s="42"/>
      <c r="E206" s="52">
        <f>E205*$F$14/1000</f>
        <v>0</v>
      </c>
      <c r="F206" s="52">
        <f>F205*$L$14/1000</f>
        <v>0</v>
      </c>
      <c r="G206" s="230" t="s">
        <v>87</v>
      </c>
      <c r="H206" s="191" t="s">
        <v>32</v>
      </c>
      <c r="I206" s="121">
        <v>1</v>
      </c>
      <c r="J206" s="121">
        <f>D205*I206</f>
        <v>126</v>
      </c>
      <c r="K206" s="123">
        <v>4.8000000000000001E-2</v>
      </c>
      <c r="L206" s="106">
        <f>I206*K206*$I$12</f>
        <v>5.4785505600000013E-2</v>
      </c>
      <c r="M206" s="42">
        <f>SUM(L206:L206)</f>
        <v>5.4785505600000013E-2</v>
      </c>
      <c r="N206" s="227"/>
      <c r="O206" s="229"/>
      <c r="P206" s="227"/>
      <c r="Q206" s="227"/>
    </row>
    <row r="207" spans="1:17">
      <c r="A207" s="51"/>
      <c r="B207" s="225"/>
      <c r="D207" s="42"/>
      <c r="G207" s="232"/>
      <c r="H207" s="192"/>
      <c r="I207" s="193"/>
      <c r="J207" s="194"/>
      <c r="K207" s="195"/>
      <c r="L207" s="196"/>
      <c r="M207" s="42"/>
      <c r="N207" s="42"/>
      <c r="O207" s="58"/>
      <c r="P207" s="42"/>
      <c r="Q207" s="59"/>
    </row>
    <row r="208" spans="1:17">
      <c r="A208" s="51"/>
      <c r="B208" s="225"/>
      <c r="D208" s="42"/>
      <c r="G208" s="231"/>
      <c r="H208" s="197"/>
      <c r="I208" s="135"/>
      <c r="J208" s="136"/>
      <c r="K208" s="137"/>
      <c r="L208" s="138"/>
      <c r="M208" s="42"/>
      <c r="N208" s="42"/>
      <c r="O208" s="58"/>
      <c r="P208" s="42"/>
      <c r="Q208" s="59"/>
    </row>
    <row r="209" spans="1:17">
      <c r="A209" s="60"/>
      <c r="B209" s="61"/>
      <c r="C209" s="62"/>
      <c r="D209" s="49"/>
      <c r="E209" s="63"/>
      <c r="F209" s="63"/>
      <c r="L209" s="57"/>
      <c r="M209" s="42"/>
      <c r="N209" s="42"/>
      <c r="O209" s="58"/>
      <c r="P209" s="42"/>
      <c r="Q209" s="59"/>
    </row>
    <row r="210" spans="1:17">
      <c r="A210" s="40">
        <v>10</v>
      </c>
      <c r="B210" s="224" t="s">
        <v>88</v>
      </c>
      <c r="C210" s="41" t="s">
        <v>32</v>
      </c>
      <c r="D210" s="42">
        <v>2</v>
      </c>
      <c r="E210" s="43">
        <v>3.14</v>
      </c>
      <c r="F210" s="43">
        <v>0.08</v>
      </c>
      <c r="G210" s="205"/>
      <c r="H210" s="67"/>
      <c r="I210" s="68"/>
      <c r="J210" s="206"/>
      <c r="K210" s="69"/>
      <c r="L210" s="70"/>
      <c r="M210" s="71">
        <f>E211+F211</f>
        <v>5.5720499999999999</v>
      </c>
      <c r="N210" s="72">
        <f>M210+M211</f>
        <v>5.5720499999999999</v>
      </c>
      <c r="O210" s="73">
        <f>D210*N210</f>
        <v>11.1441</v>
      </c>
      <c r="P210" s="226">
        <f>$P$15*N210</f>
        <v>7.4795298765</v>
      </c>
      <c r="Q210" s="226">
        <f>D210*P210</f>
        <v>14.959059753</v>
      </c>
    </row>
    <row r="211" spans="1:17">
      <c r="A211" s="51"/>
      <c r="B211" s="225"/>
      <c r="D211" s="42"/>
      <c r="E211" s="52">
        <f>E210*$F$14/1000</f>
        <v>5.3540140000000003</v>
      </c>
      <c r="F211" s="52">
        <f>F210*$L$14/1000</f>
        <v>0.21803600000000001</v>
      </c>
      <c r="L211" s="57"/>
      <c r="M211" s="42"/>
      <c r="N211" s="42"/>
      <c r="O211" s="58"/>
      <c r="P211" s="227"/>
      <c r="Q211" s="227"/>
    </row>
    <row r="212" spans="1:17">
      <c r="A212" s="60"/>
      <c r="B212" s="61"/>
      <c r="C212" s="62"/>
      <c r="D212" s="49"/>
      <c r="E212" s="63"/>
      <c r="F212" s="63"/>
      <c r="L212" s="57"/>
      <c r="M212" s="42"/>
      <c r="N212" s="42"/>
      <c r="O212" s="58"/>
      <c r="P212" s="42"/>
      <c r="Q212" s="59"/>
    </row>
    <row r="213" spans="1:17">
      <c r="A213" s="40">
        <v>11</v>
      </c>
      <c r="B213" s="224" t="s">
        <v>89</v>
      </c>
      <c r="C213" s="41" t="s">
        <v>37</v>
      </c>
      <c r="D213" s="42">
        <f>14/100</f>
        <v>0.14000000000000001</v>
      </c>
      <c r="E213" s="43">
        <v>43</v>
      </c>
      <c r="F213" s="43">
        <v>49</v>
      </c>
      <c r="G213" s="205"/>
      <c r="H213" s="67"/>
      <c r="I213" s="68"/>
      <c r="J213" s="206"/>
      <c r="K213" s="69"/>
      <c r="L213" s="70"/>
      <c r="M213" s="71">
        <f>E214+F214</f>
        <v>206.86634999999998</v>
      </c>
      <c r="N213" s="72">
        <f>M213+M214</f>
        <v>206.86634999999998</v>
      </c>
      <c r="O213" s="73">
        <f>D213*N213</f>
        <v>28.961289000000001</v>
      </c>
      <c r="P213" s="226">
        <f>$P$15*N213</f>
        <v>277.68290759549996</v>
      </c>
      <c r="Q213" s="226">
        <f>D213*P213</f>
        <v>38.875607063369998</v>
      </c>
    </row>
    <row r="214" spans="1:17">
      <c r="A214" s="51"/>
      <c r="B214" s="225"/>
      <c r="D214" s="42"/>
      <c r="E214" s="52">
        <f>E213*$F$14/1000</f>
        <v>73.319299999999998</v>
      </c>
      <c r="F214" s="52">
        <f>F213*$L$14/1000</f>
        <v>133.54704999999998</v>
      </c>
      <c r="L214" s="57"/>
      <c r="M214" s="42"/>
      <c r="N214" s="42"/>
      <c r="O214" s="58"/>
      <c r="P214" s="227"/>
      <c r="Q214" s="227"/>
    </row>
    <row r="215" spans="1:17">
      <c r="A215" s="60"/>
      <c r="B215" s="61"/>
      <c r="C215" s="62"/>
      <c r="D215" s="49"/>
      <c r="E215" s="63"/>
      <c r="F215" s="63"/>
      <c r="L215" s="57"/>
      <c r="M215" s="42"/>
      <c r="N215" s="42"/>
      <c r="O215" s="58"/>
      <c r="P215" s="42"/>
      <c r="Q215" s="59"/>
    </row>
    <row r="216" spans="1:17">
      <c r="A216" s="40">
        <v>12</v>
      </c>
      <c r="B216" s="224" t="s">
        <v>90</v>
      </c>
      <c r="C216" s="41" t="s">
        <v>23</v>
      </c>
      <c r="D216" s="42">
        <v>0.06</v>
      </c>
      <c r="E216" s="43">
        <v>27.7</v>
      </c>
      <c r="F216" s="43">
        <v>0.8</v>
      </c>
      <c r="G216" s="188"/>
      <c r="H216" s="91"/>
      <c r="I216" s="92"/>
      <c r="J216" s="131"/>
      <c r="K216" s="93"/>
      <c r="L216" s="94"/>
      <c r="M216" s="71">
        <f>E217+F217</f>
        <v>49.411629999999995</v>
      </c>
      <c r="N216" s="226">
        <f>M216+M217</f>
        <v>230.15720797294603</v>
      </c>
      <c r="O216" s="228">
        <f>D216*N216</f>
        <v>13.809432478376761</v>
      </c>
      <c r="P216" s="226">
        <f>$P$15*N216</f>
        <v>308.94692497832466</v>
      </c>
      <c r="Q216" s="226">
        <f>D216*P216</f>
        <v>18.536815498699479</v>
      </c>
    </row>
    <row r="217" spans="1:17" ht="38.25">
      <c r="A217" s="51"/>
      <c r="B217" s="225"/>
      <c r="D217" s="42"/>
      <c r="E217" s="52">
        <f>E216*$F$14/1000</f>
        <v>47.231269999999995</v>
      </c>
      <c r="F217" s="52">
        <f>F216*$L$14/1000</f>
        <v>2.1803600000000003</v>
      </c>
      <c r="G217" s="212" t="s">
        <v>91</v>
      </c>
      <c r="H217" s="191" t="s">
        <v>23</v>
      </c>
      <c r="I217" s="121">
        <v>1.04</v>
      </c>
      <c r="J217" s="121">
        <f>D216*I217</f>
        <v>6.2399999999999997E-2</v>
      </c>
      <c r="K217" s="123">
        <v>29.672000000000001</v>
      </c>
      <c r="L217" s="106">
        <f>I217*K217*$I$12</f>
        <v>35.221236313536011</v>
      </c>
      <c r="M217" s="226">
        <f>SUM(L217:L218)</f>
        <v>180.74557797294602</v>
      </c>
      <c r="N217" s="227"/>
      <c r="O217" s="229"/>
      <c r="P217" s="227"/>
      <c r="Q217" s="227"/>
    </row>
    <row r="218" spans="1:17" ht="25.5">
      <c r="A218" s="51"/>
      <c r="B218" s="225"/>
      <c r="D218" s="42"/>
      <c r="G218" s="213" t="s">
        <v>44</v>
      </c>
      <c r="H218" s="214" t="s">
        <v>23</v>
      </c>
      <c r="I218" s="126">
        <v>0.9</v>
      </c>
      <c r="J218" s="126">
        <f>D216*I218</f>
        <v>5.3999999999999999E-2</v>
      </c>
      <c r="K218" s="128">
        <v>141.667</v>
      </c>
      <c r="L218" s="129">
        <f>I218*K218*$I$12</f>
        <v>145.52434165941003</v>
      </c>
      <c r="M218" s="227"/>
      <c r="N218" s="227"/>
      <c r="O218" s="229"/>
      <c r="P218" s="280"/>
      <c r="Q218" s="280"/>
    </row>
    <row r="219" spans="1:17">
      <c r="A219" s="60"/>
      <c r="B219" s="61"/>
      <c r="C219" s="62"/>
      <c r="D219" s="49"/>
      <c r="E219" s="63"/>
      <c r="F219" s="63"/>
      <c r="L219" s="57"/>
      <c r="M219" s="42"/>
      <c r="N219" s="42"/>
      <c r="O219" s="58"/>
      <c r="P219" s="42"/>
      <c r="Q219" s="59"/>
    </row>
    <row r="220" spans="1:17">
      <c r="A220" s="40">
        <v>13</v>
      </c>
      <c r="B220" s="224" t="s">
        <v>130</v>
      </c>
      <c r="C220" s="41" t="s">
        <v>29</v>
      </c>
      <c r="D220" s="42">
        <v>5.6</v>
      </c>
      <c r="E220" s="43">
        <v>0.96</v>
      </c>
      <c r="F220" s="43">
        <v>0.02</v>
      </c>
      <c r="G220" s="188"/>
      <c r="H220" s="91"/>
      <c r="I220" s="92"/>
      <c r="J220" s="131"/>
      <c r="K220" s="93"/>
      <c r="L220" s="94"/>
      <c r="M220" s="71">
        <f>E221+F221</f>
        <v>1.6914049999999998</v>
      </c>
      <c r="N220" s="226">
        <f>M220+M221</f>
        <v>1.9082642929999998</v>
      </c>
      <c r="O220" s="228">
        <f>D220*N220</f>
        <v>10.686280040799998</v>
      </c>
      <c r="P220" s="226">
        <f>$P$15*N220</f>
        <v>2.5615204084226897</v>
      </c>
      <c r="Q220" s="226">
        <f>D220*P220</f>
        <v>14.344514287167062</v>
      </c>
    </row>
    <row r="221" spans="1:17">
      <c r="A221" s="51"/>
      <c r="B221" s="225"/>
      <c r="D221" s="42"/>
      <c r="E221" s="52">
        <f>E220*$F$14/1000</f>
        <v>1.6368959999999999</v>
      </c>
      <c r="F221" s="52">
        <f>F220*$L$14/1000</f>
        <v>5.4509000000000002E-2</v>
      </c>
      <c r="G221" s="230" t="s">
        <v>92</v>
      </c>
      <c r="H221" s="191" t="s">
        <v>29</v>
      </c>
      <c r="I221" s="121">
        <v>1</v>
      </c>
      <c r="J221" s="121">
        <f>D220*I221</f>
        <v>5.6</v>
      </c>
      <c r="K221" s="123">
        <v>0.19</v>
      </c>
      <c r="L221" s="106">
        <f>I221*K221*$I$12</f>
        <v>0.21685929300000004</v>
      </c>
      <c r="M221" s="42">
        <f>SUM(L221:L221)</f>
        <v>0.21685929300000004</v>
      </c>
      <c r="N221" s="227"/>
      <c r="O221" s="229"/>
      <c r="P221" s="227"/>
      <c r="Q221" s="227"/>
    </row>
    <row r="222" spans="1:17">
      <c r="A222" s="51"/>
      <c r="B222" s="225"/>
      <c r="D222" s="42"/>
      <c r="G222" s="231"/>
      <c r="H222" s="197"/>
      <c r="I222" s="135"/>
      <c r="J222" s="136"/>
      <c r="K222" s="137"/>
      <c r="L222" s="138"/>
      <c r="M222" s="42"/>
      <c r="N222" s="42"/>
      <c r="O222" s="58"/>
      <c r="P222" s="42"/>
      <c r="Q222" s="59"/>
    </row>
    <row r="223" spans="1:17">
      <c r="A223" s="51"/>
      <c r="B223" s="225"/>
      <c r="D223" s="42"/>
      <c r="L223" s="57"/>
      <c r="M223" s="42"/>
      <c r="N223" s="42"/>
      <c r="O223" s="58"/>
      <c r="P223" s="42"/>
      <c r="Q223" s="59"/>
    </row>
    <row r="224" spans="1:17">
      <c r="A224" s="51"/>
      <c r="B224" s="74"/>
      <c r="D224" s="42"/>
      <c r="L224" s="57"/>
      <c r="M224" s="42"/>
      <c r="N224" s="42"/>
      <c r="O224" s="58"/>
      <c r="P224" s="42"/>
      <c r="Q224" s="59"/>
    </row>
    <row r="225" spans="1:18" ht="0.75" customHeight="1" thickBot="1">
      <c r="A225" s="75"/>
      <c r="B225" s="76" t="s">
        <v>24</v>
      </c>
      <c r="C225" s="77"/>
      <c r="D225" s="78"/>
      <c r="E225" s="79"/>
      <c r="F225" s="79"/>
      <c r="G225" s="202"/>
      <c r="H225" s="81"/>
      <c r="I225" s="82"/>
      <c r="J225" s="84"/>
      <c r="K225" s="83"/>
      <c r="L225" s="79"/>
      <c r="M225" s="84"/>
      <c r="N225" s="84"/>
      <c r="O225" s="85">
        <f>SUM(O171:O224)</f>
        <v>461.77370015497684</v>
      </c>
      <c r="P225" s="84"/>
      <c r="Q225" s="86">
        <f>SUM(Q171:Q224)</f>
        <v>619.85269092903002</v>
      </c>
    </row>
    <row r="226" spans="1:18" ht="14.25" hidden="1" thickBot="1">
      <c r="A226" s="51"/>
      <c r="B226" s="74" t="s">
        <v>25</v>
      </c>
      <c r="C226" s="146">
        <v>0.13300000000000001</v>
      </c>
      <c r="D226" s="42"/>
      <c r="O226" s="139">
        <f>C226*O225</f>
        <v>61.415902120611925</v>
      </c>
      <c r="Q226" s="140">
        <f>E226*Q225</f>
        <v>0</v>
      </c>
    </row>
    <row r="227" spans="1:18" ht="14.25" hidden="1" thickBot="1">
      <c r="A227" s="51"/>
      <c r="B227" s="74" t="s">
        <v>24</v>
      </c>
      <c r="D227" s="42"/>
      <c r="O227" s="139">
        <f>O225+O226</f>
        <v>523.18960227558875</v>
      </c>
      <c r="Q227" s="140">
        <f>Q225+Q226</f>
        <v>619.85269092903002</v>
      </c>
    </row>
    <row r="228" spans="1:18" ht="14.25" hidden="1" thickBot="1">
      <c r="A228" s="51"/>
      <c r="B228" s="74" t="s">
        <v>26</v>
      </c>
      <c r="C228" s="146">
        <v>0.11</v>
      </c>
      <c r="D228" s="42"/>
      <c r="O228" s="139">
        <f>C228*O227</f>
        <v>57.550856250314766</v>
      </c>
      <c r="Q228" s="140">
        <f>E228*Q227</f>
        <v>0</v>
      </c>
    </row>
    <row r="229" spans="1:18" ht="14.25" hidden="1" thickBot="1">
      <c r="A229" s="51"/>
      <c r="B229" s="74" t="s">
        <v>24</v>
      </c>
      <c r="D229" s="42"/>
      <c r="O229" s="139">
        <f>O227+O228</f>
        <v>580.74045852590348</v>
      </c>
      <c r="Q229" s="140">
        <f>Q227+Q228</f>
        <v>619.85269092903002</v>
      </c>
    </row>
    <row r="230" spans="1:18" ht="15.75" thickTop="1" thickBot="1">
      <c r="A230" s="203"/>
      <c r="B230" s="203" t="s">
        <v>27</v>
      </c>
      <c r="C230" s="150"/>
      <c r="D230" s="204"/>
      <c r="E230" s="152"/>
      <c r="F230" s="152"/>
      <c r="G230" s="155"/>
      <c r="H230" s="154"/>
      <c r="I230" s="155"/>
      <c r="J230" s="152"/>
      <c r="K230" s="155"/>
      <c r="L230" s="152"/>
      <c r="M230" s="152"/>
      <c r="N230" s="152"/>
      <c r="O230" s="156">
        <f>O229</f>
        <v>580.74045852590348</v>
      </c>
      <c r="P230" s="152"/>
      <c r="Q230" s="157">
        <f>SUM(Q229,Q226)</f>
        <v>619.85269092903002</v>
      </c>
      <c r="R230" s="158">
        <f>Q171+Q175+Q179+Q184+Q189+Q193+Q197+Q201+Q205+Q210+Q213+Q216+Q220</f>
        <v>619.85269092903002</v>
      </c>
    </row>
    <row r="231" spans="1:18" ht="0.75" customHeight="1" thickTop="1" thickBot="1">
      <c r="A231" s="144"/>
      <c r="Q231" s="140"/>
    </row>
    <row r="232" spans="1:18" ht="14.25" hidden="1" thickBot="1">
      <c r="A232" s="144"/>
      <c r="C232" s="160" t="s">
        <v>34</v>
      </c>
      <c r="D232" s="54"/>
      <c r="E232" s="55"/>
      <c r="F232" s="132"/>
      <c r="G232" s="56" t="s">
        <v>35</v>
      </c>
      <c r="H232" s="43"/>
      <c r="Q232" s="140"/>
    </row>
    <row r="233" spans="1:18" ht="14.25" hidden="1" thickBot="1">
      <c r="A233" s="144"/>
      <c r="Q233" s="140"/>
    </row>
    <row r="234" spans="1:18" ht="14.25" hidden="1" thickBot="1">
      <c r="A234" s="144"/>
      <c r="Q234" s="140"/>
    </row>
    <row r="235" spans="1:18" ht="14.25" hidden="1" thickBot="1">
      <c r="A235" s="144"/>
      <c r="Q235" s="140"/>
    </row>
    <row r="236" spans="1:18" ht="14.25" hidden="1" thickBot="1">
      <c r="A236" s="144"/>
      <c r="Q236" s="140"/>
    </row>
    <row r="237" spans="1:18" ht="14.25" hidden="1" thickBot="1">
      <c r="A237" s="144"/>
      <c r="Q237" s="140"/>
    </row>
    <row r="238" spans="1:18" ht="13.5" hidden="1" customHeight="1" thickBot="1">
      <c r="A238" s="168" t="s">
        <v>1</v>
      </c>
      <c r="B238" s="163"/>
      <c r="C238" s="163"/>
      <c r="D238" s="163"/>
      <c r="E238" s="163"/>
      <c r="F238" s="163"/>
      <c r="G238" s="163"/>
      <c r="H238" s="163"/>
      <c r="I238" s="163"/>
      <c r="J238" s="169" t="s">
        <v>4</v>
      </c>
      <c r="K238" s="272">
        <f>O322</f>
        <v>446.9999083949171</v>
      </c>
      <c r="L238" s="273"/>
      <c r="M238" s="273"/>
      <c r="N238" s="170" t="s">
        <v>6</v>
      </c>
      <c r="O238" s="163"/>
      <c r="P238" s="170" t="s">
        <v>6</v>
      </c>
      <c r="Q238" s="164"/>
    </row>
    <row r="239" spans="1:18" ht="18" hidden="1" thickBot="1">
      <c r="A239" s="168"/>
      <c r="B239" s="171"/>
      <c r="C239" s="171"/>
      <c r="D239" s="274"/>
      <c r="E239" s="274"/>
      <c r="F239" s="163"/>
      <c r="G239" s="163"/>
      <c r="H239" s="163"/>
      <c r="I239" s="172"/>
      <c r="J239" s="163"/>
      <c r="K239" s="173"/>
      <c r="L239" s="174"/>
      <c r="M239" s="174"/>
      <c r="N239" s="163"/>
      <c r="O239" s="170"/>
      <c r="P239" s="163"/>
      <c r="Q239" s="175"/>
    </row>
    <row r="240" spans="1:18" ht="15.75" hidden="1" thickBot="1">
      <c r="A240" s="168" t="s">
        <v>2</v>
      </c>
      <c r="B240" s="176"/>
      <c r="C240" s="275">
        <v>184577</v>
      </c>
      <c r="D240" s="273"/>
      <c r="E240" s="177" t="s">
        <v>3</v>
      </c>
      <c r="F240" s="177"/>
      <c r="G240" s="177"/>
      <c r="H240" s="178" t="s">
        <v>137</v>
      </c>
      <c r="I240" s="276">
        <f>1.02*1.05*1.0657</f>
        <v>1.1413647000000002</v>
      </c>
      <c r="J240" s="277"/>
      <c r="K240" s="277"/>
      <c r="L240" s="163"/>
      <c r="M240" s="167"/>
      <c r="N240" s="163"/>
      <c r="O240" s="163"/>
      <c r="P240" s="163"/>
      <c r="Q240" s="164"/>
    </row>
    <row r="241" spans="1:17" ht="15" hidden="1" thickBot="1">
      <c r="A241" s="168"/>
      <c r="B241" s="176"/>
      <c r="C241" s="176"/>
      <c r="D241" s="179"/>
      <c r="E241" s="177"/>
      <c r="F241" s="177"/>
      <c r="G241" s="177"/>
      <c r="H241" s="163"/>
      <c r="I241" s="163"/>
      <c r="J241" s="163"/>
      <c r="K241" s="163"/>
      <c r="L241" s="163"/>
      <c r="M241" s="167"/>
      <c r="N241" s="163"/>
      <c r="O241" s="163"/>
      <c r="P241" s="163"/>
      <c r="Q241" s="164"/>
    </row>
    <row r="242" spans="1:17" ht="15" hidden="1" thickBot="1">
      <c r="A242" s="168" t="s">
        <v>18</v>
      </c>
      <c r="B242" s="180"/>
      <c r="C242" s="180"/>
      <c r="D242" s="180"/>
      <c r="E242" s="169" t="s">
        <v>19</v>
      </c>
      <c r="F242" s="278">
        <v>1705.1</v>
      </c>
      <c r="G242" s="279"/>
      <c r="H242" s="181"/>
      <c r="I242" s="169"/>
      <c r="J242" s="169"/>
      <c r="K242" s="169" t="s">
        <v>20</v>
      </c>
      <c r="L242" s="278">
        <v>2725.45</v>
      </c>
      <c r="M242" s="279"/>
      <c r="N242" s="279"/>
      <c r="O242" s="182"/>
      <c r="P242" s="32"/>
      <c r="Q242" s="183"/>
    </row>
    <row r="243" spans="1:17" ht="15" hidden="1" thickBot="1">
      <c r="A243" s="184"/>
      <c r="B243" s="185"/>
      <c r="C243" s="185"/>
      <c r="D243" s="185"/>
      <c r="E243" s="185"/>
      <c r="F243" s="185"/>
      <c r="G243" s="185"/>
      <c r="H243" s="185"/>
      <c r="I243" s="185"/>
      <c r="J243" s="185"/>
      <c r="K243" s="185"/>
      <c r="L243" s="185"/>
      <c r="M243" s="186"/>
      <c r="N243" s="185"/>
      <c r="O243" s="185"/>
      <c r="P243" s="185"/>
      <c r="Q243" s="187"/>
    </row>
    <row r="244" spans="1:17" ht="14.25" hidden="1" customHeight="1" thickTop="1" thickBot="1">
      <c r="A244" s="267" t="s">
        <v>15</v>
      </c>
      <c r="B244" s="267" t="s">
        <v>5</v>
      </c>
      <c r="C244" s="243" t="s">
        <v>7</v>
      </c>
      <c r="D244" s="243" t="s">
        <v>8</v>
      </c>
      <c r="E244" s="256"/>
      <c r="F244" s="256"/>
      <c r="G244" s="259" t="s">
        <v>10</v>
      </c>
      <c r="H244" s="260"/>
      <c r="I244" s="260"/>
      <c r="J244" s="260"/>
      <c r="K244" s="260"/>
      <c r="L244" s="260"/>
      <c r="M244" s="261" t="s">
        <v>16</v>
      </c>
      <c r="N244" s="243" t="s">
        <v>11</v>
      </c>
      <c r="O244" s="264" t="s">
        <v>12</v>
      </c>
      <c r="P244" s="243" t="s">
        <v>11</v>
      </c>
      <c r="Q244" s="243" t="s">
        <v>12</v>
      </c>
    </row>
    <row r="245" spans="1:17" ht="12.75" hidden="1" customHeight="1" thickBot="1">
      <c r="A245" s="268"/>
      <c r="B245" s="268"/>
      <c r="C245" s="270"/>
      <c r="D245" s="270"/>
      <c r="E245" s="257"/>
      <c r="F245" s="257"/>
      <c r="G245" s="246" t="s">
        <v>9</v>
      </c>
      <c r="H245" s="249" t="s">
        <v>7</v>
      </c>
      <c r="I245" s="251" t="s">
        <v>17</v>
      </c>
      <c r="J245" s="251" t="s">
        <v>13</v>
      </c>
      <c r="K245" s="251" t="s">
        <v>14</v>
      </c>
      <c r="L245" s="251" t="s">
        <v>138</v>
      </c>
      <c r="M245" s="262"/>
      <c r="N245" s="244"/>
      <c r="O245" s="265"/>
      <c r="P245" s="244"/>
      <c r="Q245" s="244"/>
    </row>
    <row r="246" spans="1:17" ht="12.75" hidden="1" customHeight="1" thickBot="1">
      <c r="A246" s="268"/>
      <c r="B246" s="268"/>
      <c r="C246" s="270"/>
      <c r="D246" s="270"/>
      <c r="E246" s="257"/>
      <c r="F246" s="257"/>
      <c r="G246" s="247"/>
      <c r="H246" s="250"/>
      <c r="I246" s="244"/>
      <c r="J246" s="244"/>
      <c r="K246" s="252"/>
      <c r="L246" s="254"/>
      <c r="M246" s="262"/>
      <c r="N246" s="244"/>
      <c r="O246" s="265"/>
      <c r="P246" s="244"/>
      <c r="Q246" s="244"/>
    </row>
    <row r="247" spans="1:17" ht="12.75" hidden="1" customHeight="1" thickBot="1">
      <c r="A247" s="268"/>
      <c r="B247" s="268"/>
      <c r="C247" s="270"/>
      <c r="D247" s="270"/>
      <c r="E247" s="257"/>
      <c r="F247" s="257"/>
      <c r="G247" s="247"/>
      <c r="H247" s="250"/>
      <c r="I247" s="244"/>
      <c r="J247" s="244"/>
      <c r="K247" s="252"/>
      <c r="L247" s="254"/>
      <c r="M247" s="262"/>
      <c r="N247" s="244"/>
      <c r="O247" s="265"/>
      <c r="P247" s="244"/>
      <c r="Q247" s="244"/>
    </row>
    <row r="248" spans="1:17" ht="12.75" hidden="1" customHeight="1" thickBot="1">
      <c r="A248" s="269"/>
      <c r="B248" s="269"/>
      <c r="C248" s="271"/>
      <c r="D248" s="271"/>
      <c r="E248" s="258"/>
      <c r="F248" s="258"/>
      <c r="G248" s="248"/>
      <c r="H248" s="250"/>
      <c r="I248" s="245"/>
      <c r="J248" s="245"/>
      <c r="K248" s="253"/>
      <c r="L248" s="255"/>
      <c r="M248" s="263"/>
      <c r="N248" s="245"/>
      <c r="O248" s="266"/>
      <c r="P248" s="245"/>
      <c r="Q248" s="245"/>
    </row>
    <row r="249" spans="1:17" ht="14.25" thickTop="1">
      <c r="A249" s="233" t="s">
        <v>117</v>
      </c>
      <c r="B249" s="234"/>
      <c r="C249" s="235"/>
      <c r="D249" s="234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6"/>
      <c r="P249" s="32"/>
      <c r="Q249" s="87"/>
    </row>
    <row r="250" spans="1:17">
      <c r="A250" s="237"/>
      <c r="B250" s="237"/>
      <c r="C250" s="238"/>
      <c r="D250" s="237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9"/>
      <c r="P250" s="32"/>
      <c r="Q250" s="87"/>
    </row>
    <row r="251" spans="1:17">
      <c r="A251" s="88">
        <v>1</v>
      </c>
      <c r="B251" s="224" t="s">
        <v>93</v>
      </c>
      <c r="C251" s="89" t="s">
        <v>29</v>
      </c>
      <c r="D251" s="72">
        <v>28</v>
      </c>
      <c r="E251" s="52">
        <v>0.88</v>
      </c>
      <c r="F251" s="52">
        <v>0.03</v>
      </c>
      <c r="G251" s="188"/>
      <c r="H251" s="91"/>
      <c r="I251" s="92"/>
      <c r="J251" s="131"/>
      <c r="K251" s="93"/>
      <c r="L251" s="94"/>
      <c r="M251" s="71">
        <f>E252+F252</f>
        <v>1.5822514999999999</v>
      </c>
      <c r="N251" s="226">
        <f>M251+M252</f>
        <v>1.8459067457</v>
      </c>
      <c r="O251" s="228">
        <f>D251*N251</f>
        <v>51.685388879599998</v>
      </c>
      <c r="P251" s="226">
        <f>$P$15*N251</f>
        <v>2.4778160019554809</v>
      </c>
      <c r="Q251" s="226">
        <f>D251*P251</f>
        <v>69.378848054753462</v>
      </c>
    </row>
    <row r="252" spans="1:17" ht="12" customHeight="1">
      <c r="A252" s="51"/>
      <c r="B252" s="240"/>
      <c r="D252" s="42"/>
      <c r="E252" s="52">
        <f>E251*$F$242/1000</f>
        <v>1.5004879999999998</v>
      </c>
      <c r="F252" s="52">
        <f>F251*$L$242/1000</f>
        <v>8.1763499999999989E-2</v>
      </c>
      <c r="G252" s="230" t="s">
        <v>94</v>
      </c>
      <c r="H252" s="191" t="s">
        <v>29</v>
      </c>
      <c r="I252" s="121">
        <v>1</v>
      </c>
      <c r="J252" s="121">
        <f>D251*I252</f>
        <v>28</v>
      </c>
      <c r="K252" s="123">
        <v>0.23100000000000001</v>
      </c>
      <c r="L252" s="106">
        <f>I252*K252*$I$240</f>
        <v>0.26365524570000004</v>
      </c>
      <c r="M252" s="42">
        <f>SUM(L252:L252)</f>
        <v>0.26365524570000004</v>
      </c>
      <c r="N252" s="241"/>
      <c r="O252" s="242"/>
      <c r="P252" s="227"/>
      <c r="Q252" s="227"/>
    </row>
    <row r="253" spans="1:17">
      <c r="A253" s="51"/>
      <c r="B253" s="240"/>
      <c r="D253" s="42"/>
      <c r="G253" s="232"/>
      <c r="H253" s="192"/>
      <c r="I253" s="193"/>
      <c r="J253" s="194"/>
      <c r="K253" s="195"/>
      <c r="L253" s="196"/>
      <c r="M253" s="42"/>
      <c r="N253" s="42"/>
      <c r="O253" s="58"/>
      <c r="P253" s="42"/>
      <c r="Q253" s="59"/>
    </row>
    <row r="254" spans="1:17">
      <c r="A254" s="51"/>
      <c r="B254" s="240"/>
      <c r="D254" s="42"/>
      <c r="G254" s="231"/>
      <c r="H254" s="197"/>
      <c r="I254" s="135"/>
      <c r="J254" s="136"/>
      <c r="K254" s="137"/>
      <c r="L254" s="138"/>
      <c r="M254" s="42"/>
      <c r="N254" s="42"/>
      <c r="O254" s="58"/>
      <c r="P254" s="42"/>
      <c r="Q254" s="59"/>
    </row>
    <row r="255" spans="1:17">
      <c r="A255" s="60"/>
      <c r="B255" s="61"/>
      <c r="C255" s="62"/>
      <c r="D255" s="49"/>
      <c r="E255" s="63"/>
      <c r="F255" s="63"/>
      <c r="L255" s="57"/>
      <c r="M255" s="42"/>
      <c r="N255" s="42"/>
      <c r="O255" s="58"/>
      <c r="P255" s="42"/>
      <c r="Q255" s="59"/>
    </row>
    <row r="256" spans="1:17">
      <c r="A256" s="40">
        <v>2</v>
      </c>
      <c r="B256" s="224" t="s">
        <v>95</v>
      </c>
      <c r="C256" s="41" t="s">
        <v>29</v>
      </c>
      <c r="D256" s="42">
        <v>18</v>
      </c>
      <c r="E256" s="43">
        <v>1.1100000000000001</v>
      </c>
      <c r="F256" s="43">
        <v>0.04</v>
      </c>
      <c r="G256" s="188"/>
      <c r="H256" s="91"/>
      <c r="I256" s="92"/>
      <c r="J256" s="131"/>
      <c r="K256" s="93"/>
      <c r="L256" s="94"/>
      <c r="M256" s="71">
        <f>E257+F257</f>
        <v>2.0016790000000002</v>
      </c>
      <c r="N256" s="226">
        <f>M256+M257</f>
        <v>2.2105487401000001</v>
      </c>
      <c r="O256" s="228">
        <f>D256*N256</f>
        <v>39.789877321800006</v>
      </c>
      <c r="P256" s="226">
        <f>$P$15*N256</f>
        <v>2.9672858902984331</v>
      </c>
      <c r="Q256" s="226">
        <f>D256*P256</f>
        <v>53.411146025371799</v>
      </c>
    </row>
    <row r="257" spans="1:17">
      <c r="A257" s="51"/>
      <c r="B257" s="225"/>
      <c r="D257" s="42"/>
      <c r="E257" s="52">
        <f>E256*$F$242/1000</f>
        <v>1.8926610000000001</v>
      </c>
      <c r="F257" s="52">
        <f>F256*$L$242/1000</f>
        <v>0.109018</v>
      </c>
      <c r="G257" s="230" t="s">
        <v>96</v>
      </c>
      <c r="H257" s="191" t="s">
        <v>29</v>
      </c>
      <c r="I257" s="121">
        <v>1</v>
      </c>
      <c r="J257" s="121">
        <f>D256*I257</f>
        <v>18</v>
      </c>
      <c r="K257" s="123">
        <v>0.183</v>
      </c>
      <c r="L257" s="106">
        <f>I257*K257*$I$240</f>
        <v>0.20886974010000003</v>
      </c>
      <c r="M257" s="42">
        <f>SUM(L257:L257)</f>
        <v>0.20886974010000003</v>
      </c>
      <c r="N257" s="227"/>
      <c r="O257" s="229"/>
      <c r="P257" s="227"/>
      <c r="Q257" s="227"/>
    </row>
    <row r="258" spans="1:17">
      <c r="A258" s="51"/>
      <c r="B258" s="225"/>
      <c r="D258" s="42"/>
      <c r="G258" s="232"/>
      <c r="H258" s="192"/>
      <c r="I258" s="193"/>
      <c r="J258" s="194"/>
      <c r="K258" s="195"/>
      <c r="L258" s="196"/>
      <c r="M258" s="42"/>
      <c r="N258" s="42"/>
      <c r="O258" s="58"/>
      <c r="P258" s="42"/>
      <c r="Q258" s="59"/>
    </row>
    <row r="259" spans="1:17">
      <c r="A259" s="60"/>
      <c r="B259" s="61"/>
      <c r="C259" s="62"/>
      <c r="D259" s="49"/>
      <c r="E259" s="63"/>
      <c r="F259" s="63"/>
      <c r="G259" s="198"/>
      <c r="H259" s="45"/>
      <c r="I259" s="46"/>
      <c r="J259" s="199"/>
      <c r="K259" s="47"/>
      <c r="L259" s="48"/>
      <c r="M259" s="49"/>
      <c r="N259" s="49"/>
      <c r="O259" s="101"/>
      <c r="P259" s="49"/>
      <c r="Q259" s="65"/>
    </row>
    <row r="260" spans="1:17">
      <c r="A260" s="40">
        <v>3</v>
      </c>
      <c r="B260" s="224" t="s">
        <v>97</v>
      </c>
      <c r="C260" s="41" t="s">
        <v>29</v>
      </c>
      <c r="D260" s="42">
        <v>8</v>
      </c>
      <c r="E260" s="43">
        <v>1.1100000000000001</v>
      </c>
      <c r="F260" s="43">
        <v>0.04</v>
      </c>
      <c r="G260" s="188"/>
      <c r="H260" s="91"/>
      <c r="I260" s="92"/>
      <c r="J260" s="131"/>
      <c r="K260" s="93"/>
      <c r="L260" s="94"/>
      <c r="M260" s="71">
        <f>E261+F261</f>
        <v>2.0016790000000002</v>
      </c>
      <c r="N260" s="226">
        <f>M260+M261</f>
        <v>2.2105487401000001</v>
      </c>
      <c r="O260" s="228">
        <f>D260*N260</f>
        <v>17.684389920800001</v>
      </c>
      <c r="P260" s="226">
        <f>$P$15*N260</f>
        <v>2.9672858902984331</v>
      </c>
      <c r="Q260" s="226">
        <f>D260*P260</f>
        <v>23.738287122387465</v>
      </c>
    </row>
    <row r="261" spans="1:17">
      <c r="A261" s="51"/>
      <c r="B261" s="225"/>
      <c r="D261" s="42"/>
      <c r="E261" s="52">
        <f>E260*$F$242/1000</f>
        <v>1.8926610000000001</v>
      </c>
      <c r="F261" s="52">
        <f>F260*$L$242/1000</f>
        <v>0.109018</v>
      </c>
      <c r="G261" s="230" t="s">
        <v>98</v>
      </c>
      <c r="H261" s="191" t="s">
        <v>29</v>
      </c>
      <c r="I261" s="121">
        <v>1</v>
      </c>
      <c r="J261" s="121">
        <f>D260*I261</f>
        <v>8</v>
      </c>
      <c r="K261" s="123">
        <v>0.183</v>
      </c>
      <c r="L261" s="106">
        <f>I261*K261*$I$240</f>
        <v>0.20886974010000003</v>
      </c>
      <c r="M261" s="42">
        <f>SUM(L261:L261)</f>
        <v>0.20886974010000003</v>
      </c>
      <c r="N261" s="227"/>
      <c r="O261" s="229"/>
      <c r="P261" s="227"/>
      <c r="Q261" s="227"/>
    </row>
    <row r="262" spans="1:17">
      <c r="A262" s="51"/>
      <c r="B262" s="225"/>
      <c r="D262" s="42"/>
      <c r="G262" s="232"/>
      <c r="H262" s="192"/>
      <c r="I262" s="193"/>
      <c r="J262" s="194"/>
      <c r="K262" s="195"/>
      <c r="L262" s="196"/>
      <c r="M262" s="42"/>
      <c r="N262" s="42"/>
      <c r="O262" s="58"/>
      <c r="P262" s="42"/>
      <c r="Q262" s="59"/>
    </row>
    <row r="263" spans="1:17">
      <c r="A263" s="60"/>
      <c r="B263" s="61"/>
      <c r="C263" s="62"/>
      <c r="D263" s="49"/>
      <c r="E263" s="63"/>
      <c r="F263" s="63"/>
      <c r="L263" s="57"/>
      <c r="M263" s="42"/>
      <c r="N263" s="42"/>
      <c r="O263" s="58"/>
      <c r="P263" s="42"/>
      <c r="Q263" s="59"/>
    </row>
    <row r="264" spans="1:17">
      <c r="A264" s="40">
        <v>4</v>
      </c>
      <c r="B264" s="224" t="s">
        <v>99</v>
      </c>
      <c r="C264" s="41" t="s">
        <v>32</v>
      </c>
      <c r="D264" s="42">
        <v>1</v>
      </c>
      <c r="E264" s="43">
        <v>0.97</v>
      </c>
      <c r="F264" s="43">
        <v>0.13</v>
      </c>
      <c r="G264" s="188"/>
      <c r="H264" s="91"/>
      <c r="I264" s="92"/>
      <c r="J264" s="131"/>
      <c r="K264" s="93"/>
      <c r="L264" s="94"/>
      <c r="M264" s="71">
        <f>E265+F265</f>
        <v>2.0082554999999997</v>
      </c>
      <c r="N264" s="226">
        <f>M264+M265</f>
        <v>3.5194223628000003</v>
      </c>
      <c r="O264" s="228">
        <f>D264*N264</f>
        <v>3.5194223628000003</v>
      </c>
      <c r="P264" s="226">
        <f>$P$15*N264</f>
        <v>4.7242262202573242</v>
      </c>
      <c r="Q264" s="226">
        <f>D264*P264</f>
        <v>4.7242262202573242</v>
      </c>
    </row>
    <row r="265" spans="1:17">
      <c r="A265" s="51"/>
      <c r="B265" s="225"/>
      <c r="D265" s="42"/>
      <c r="E265" s="52">
        <f>E264*$F$242/1000</f>
        <v>1.6539469999999998</v>
      </c>
      <c r="F265" s="52">
        <f>F264*$L$242/1000</f>
        <v>0.35430849999999997</v>
      </c>
      <c r="G265" s="230" t="s">
        <v>99</v>
      </c>
      <c r="H265" s="191" t="s">
        <v>32</v>
      </c>
      <c r="I265" s="121">
        <v>1</v>
      </c>
      <c r="J265" s="121">
        <f>D264*I265</f>
        <v>1</v>
      </c>
      <c r="K265" s="123">
        <v>1.3240000000000001</v>
      </c>
      <c r="L265" s="106">
        <f>I265*K265*$I$240</f>
        <v>1.5111668628000003</v>
      </c>
      <c r="M265" s="42">
        <f>SUM(L265:L265)</f>
        <v>1.5111668628000003</v>
      </c>
      <c r="N265" s="227"/>
      <c r="O265" s="229"/>
      <c r="P265" s="227"/>
      <c r="Q265" s="227"/>
    </row>
    <row r="266" spans="1:17">
      <c r="A266" s="51"/>
      <c r="B266" s="225"/>
      <c r="D266" s="42"/>
      <c r="G266" s="232"/>
      <c r="H266" s="192"/>
      <c r="I266" s="193"/>
      <c r="J266" s="194"/>
      <c r="K266" s="195"/>
      <c r="L266" s="196"/>
      <c r="M266" s="42"/>
      <c r="N266" s="42"/>
      <c r="O266" s="58"/>
      <c r="P266" s="42"/>
      <c r="Q266" s="59"/>
    </row>
    <row r="267" spans="1:17">
      <c r="A267" s="51"/>
      <c r="B267" s="225"/>
      <c r="D267" s="42"/>
      <c r="G267" s="231"/>
      <c r="H267" s="197"/>
      <c r="I267" s="135"/>
      <c r="J267" s="136"/>
      <c r="K267" s="137"/>
      <c r="L267" s="138"/>
      <c r="M267" s="42"/>
      <c r="N267" s="42"/>
      <c r="O267" s="58"/>
      <c r="P267" s="42"/>
      <c r="Q267" s="59"/>
    </row>
    <row r="268" spans="1:17">
      <c r="A268" s="60"/>
      <c r="B268" s="61"/>
      <c r="C268" s="62"/>
      <c r="D268" s="49"/>
      <c r="E268" s="63"/>
      <c r="F268" s="63"/>
      <c r="L268" s="57"/>
      <c r="M268" s="42"/>
      <c r="N268" s="42"/>
      <c r="O268" s="58"/>
      <c r="P268" s="42"/>
      <c r="Q268" s="59"/>
    </row>
    <row r="269" spans="1:17">
      <c r="A269" s="40">
        <v>5</v>
      </c>
      <c r="B269" s="224" t="s">
        <v>100</v>
      </c>
      <c r="C269" s="41" t="s">
        <v>32</v>
      </c>
      <c r="D269" s="42">
        <v>2</v>
      </c>
      <c r="E269" s="43">
        <v>0.97</v>
      </c>
      <c r="F269" s="43">
        <v>0.13</v>
      </c>
      <c r="G269" s="188"/>
      <c r="H269" s="91"/>
      <c r="I269" s="92"/>
      <c r="J269" s="131"/>
      <c r="K269" s="93"/>
      <c r="L269" s="94"/>
      <c r="M269" s="71">
        <f>E270+F270</f>
        <v>2.0082554999999997</v>
      </c>
      <c r="N269" s="226">
        <f>M269+M270</f>
        <v>3.2181020820000001</v>
      </c>
      <c r="O269" s="228">
        <f>D269*N269</f>
        <v>6.4362041640000003</v>
      </c>
      <c r="P269" s="226">
        <f>$P$15*N269</f>
        <v>4.3197549677310603</v>
      </c>
      <c r="Q269" s="226">
        <f>D269*P269</f>
        <v>8.6395099354621205</v>
      </c>
    </row>
    <row r="270" spans="1:17">
      <c r="A270" s="51"/>
      <c r="B270" s="225"/>
      <c r="D270" s="42"/>
      <c r="E270" s="52">
        <f>E269*$F$242/1000</f>
        <v>1.6539469999999998</v>
      </c>
      <c r="F270" s="52">
        <f>F269*$L$242/1000</f>
        <v>0.35430849999999997</v>
      </c>
      <c r="G270" s="230" t="s">
        <v>100</v>
      </c>
      <c r="H270" s="191" t="s">
        <v>32</v>
      </c>
      <c r="I270" s="121">
        <v>1</v>
      </c>
      <c r="J270" s="121">
        <f>D269*I270</f>
        <v>2</v>
      </c>
      <c r="K270" s="123">
        <v>1.06</v>
      </c>
      <c r="L270" s="106">
        <f>I270*K270*$I$240</f>
        <v>1.2098465820000004</v>
      </c>
      <c r="M270" s="42">
        <f>SUM(L270:L270)</f>
        <v>1.2098465820000004</v>
      </c>
      <c r="N270" s="227"/>
      <c r="O270" s="229"/>
      <c r="P270" s="227"/>
      <c r="Q270" s="227"/>
    </row>
    <row r="271" spans="1:17">
      <c r="A271" s="51"/>
      <c r="B271" s="225"/>
      <c r="D271" s="42"/>
      <c r="G271" s="232"/>
      <c r="H271" s="192"/>
      <c r="I271" s="193"/>
      <c r="J271" s="194"/>
      <c r="K271" s="195"/>
      <c r="L271" s="196"/>
      <c r="M271" s="42"/>
      <c r="N271" s="42"/>
      <c r="O271" s="58"/>
      <c r="P271" s="42"/>
      <c r="Q271" s="59"/>
    </row>
    <row r="272" spans="1:17">
      <c r="A272" s="51"/>
      <c r="B272" s="225"/>
      <c r="D272" s="42"/>
      <c r="G272" s="231"/>
      <c r="H272" s="197"/>
      <c r="I272" s="135"/>
      <c r="J272" s="136"/>
      <c r="K272" s="137"/>
      <c r="L272" s="138"/>
      <c r="M272" s="42"/>
      <c r="N272" s="42"/>
      <c r="O272" s="58"/>
      <c r="P272" s="42"/>
      <c r="Q272" s="59"/>
    </row>
    <row r="273" spans="1:17">
      <c r="A273" s="60"/>
      <c r="B273" s="61"/>
      <c r="C273" s="62"/>
      <c r="D273" s="49"/>
      <c r="E273" s="63"/>
      <c r="F273" s="63"/>
      <c r="L273" s="57"/>
      <c r="M273" s="42"/>
      <c r="N273" s="42"/>
      <c r="O273" s="58"/>
      <c r="P273" s="42"/>
      <c r="Q273" s="59"/>
    </row>
    <row r="274" spans="1:17">
      <c r="A274" s="40">
        <v>6</v>
      </c>
      <c r="B274" s="224" t="s">
        <v>101</v>
      </c>
      <c r="C274" s="41" t="s">
        <v>32</v>
      </c>
      <c r="D274" s="42">
        <v>2</v>
      </c>
      <c r="E274" s="43">
        <v>0.97</v>
      </c>
      <c r="F274" s="43">
        <v>0.13</v>
      </c>
      <c r="G274" s="188"/>
      <c r="H274" s="91"/>
      <c r="I274" s="92"/>
      <c r="J274" s="131"/>
      <c r="K274" s="93"/>
      <c r="L274" s="94"/>
      <c r="M274" s="71">
        <f>E275+F275</f>
        <v>2.0082554999999997</v>
      </c>
      <c r="N274" s="226">
        <f>M274+M275</f>
        <v>3.2181020820000001</v>
      </c>
      <c r="O274" s="228">
        <f>D274*N274</f>
        <v>6.4362041640000003</v>
      </c>
      <c r="P274" s="226">
        <f>$P$15*N274</f>
        <v>4.3197549677310603</v>
      </c>
      <c r="Q274" s="226">
        <f>D274*P274</f>
        <v>8.6395099354621205</v>
      </c>
    </row>
    <row r="275" spans="1:17">
      <c r="A275" s="51"/>
      <c r="B275" s="225"/>
      <c r="D275" s="42"/>
      <c r="E275" s="52">
        <f>E274*$F$242/1000</f>
        <v>1.6539469999999998</v>
      </c>
      <c r="F275" s="52">
        <f>F274*$L$242/1000</f>
        <v>0.35430849999999997</v>
      </c>
      <c r="G275" s="230" t="s">
        <v>101</v>
      </c>
      <c r="H275" s="191" t="s">
        <v>32</v>
      </c>
      <c r="I275" s="121">
        <v>1</v>
      </c>
      <c r="J275" s="121">
        <f>D274*I275</f>
        <v>2</v>
      </c>
      <c r="K275" s="123">
        <v>1.06</v>
      </c>
      <c r="L275" s="106">
        <f>I275*K275*$I$240</f>
        <v>1.2098465820000004</v>
      </c>
      <c r="M275" s="42">
        <f>SUM(L275:L275)</f>
        <v>1.2098465820000004</v>
      </c>
      <c r="N275" s="227"/>
      <c r="O275" s="229"/>
      <c r="P275" s="227"/>
      <c r="Q275" s="227"/>
    </row>
    <row r="276" spans="1:17">
      <c r="A276" s="51"/>
      <c r="B276" s="225"/>
      <c r="D276" s="42"/>
      <c r="G276" s="232"/>
      <c r="H276" s="192"/>
      <c r="I276" s="193"/>
      <c r="J276" s="194"/>
      <c r="K276" s="195"/>
      <c r="L276" s="196"/>
      <c r="M276" s="42"/>
      <c r="N276" s="42"/>
      <c r="O276" s="58"/>
      <c r="P276" s="42"/>
      <c r="Q276" s="59"/>
    </row>
    <row r="277" spans="1:17">
      <c r="A277" s="51"/>
      <c r="B277" s="225"/>
      <c r="D277" s="42"/>
      <c r="G277" s="231"/>
      <c r="H277" s="197"/>
      <c r="I277" s="135"/>
      <c r="J277" s="136"/>
      <c r="K277" s="137"/>
      <c r="L277" s="138"/>
      <c r="M277" s="42"/>
      <c r="N277" s="42"/>
      <c r="O277" s="58"/>
      <c r="P277" s="42"/>
      <c r="Q277" s="59"/>
    </row>
    <row r="278" spans="1:17">
      <c r="A278" s="60"/>
      <c r="B278" s="61"/>
      <c r="C278" s="62"/>
      <c r="D278" s="49"/>
      <c r="E278" s="63"/>
      <c r="F278" s="63"/>
      <c r="L278" s="57"/>
      <c r="M278" s="42"/>
      <c r="N278" s="42"/>
      <c r="O278" s="58"/>
      <c r="P278" s="42"/>
      <c r="Q278" s="59"/>
    </row>
    <row r="279" spans="1:17">
      <c r="A279" s="40">
        <v>7</v>
      </c>
      <c r="B279" s="224" t="s">
        <v>87</v>
      </c>
      <c r="C279" s="41" t="s">
        <v>32</v>
      </c>
      <c r="D279" s="42">
        <v>86</v>
      </c>
      <c r="E279" s="43">
        <v>0</v>
      </c>
      <c r="F279" s="43">
        <v>0</v>
      </c>
      <c r="G279" s="188"/>
      <c r="H279" s="91"/>
      <c r="I279" s="92"/>
      <c r="J279" s="131"/>
      <c r="K279" s="93"/>
      <c r="L279" s="94"/>
      <c r="M279" s="71">
        <f>E280+F280</f>
        <v>0</v>
      </c>
      <c r="N279" s="226">
        <f>M279+M280</f>
        <v>5.4785505600000013E-2</v>
      </c>
      <c r="O279" s="228">
        <f>D279*N279</f>
        <v>4.7115534816000011</v>
      </c>
      <c r="P279" s="226">
        <f>$P$15*N279</f>
        <v>7.3540227732048019E-2</v>
      </c>
      <c r="Q279" s="226">
        <f>D279*P279</f>
        <v>6.3244595849561298</v>
      </c>
    </row>
    <row r="280" spans="1:17">
      <c r="A280" s="51"/>
      <c r="B280" s="225"/>
      <c r="D280" s="42"/>
      <c r="E280" s="52">
        <f>E279*$F$242/1000</f>
        <v>0</v>
      </c>
      <c r="F280" s="52">
        <f>F279*$L$242/1000</f>
        <v>0</v>
      </c>
      <c r="G280" s="230" t="s">
        <v>87</v>
      </c>
      <c r="H280" s="191" t="s">
        <v>32</v>
      </c>
      <c r="I280" s="121">
        <v>1</v>
      </c>
      <c r="J280" s="121">
        <f>D279*I280</f>
        <v>86</v>
      </c>
      <c r="K280" s="123">
        <v>4.8000000000000001E-2</v>
      </c>
      <c r="L280" s="106">
        <f>I280*K280*$I$240</f>
        <v>5.4785505600000013E-2</v>
      </c>
      <c r="M280" s="42">
        <f>SUM(L280:L280)</f>
        <v>5.4785505600000013E-2</v>
      </c>
      <c r="N280" s="227"/>
      <c r="O280" s="229"/>
      <c r="P280" s="227"/>
      <c r="Q280" s="227"/>
    </row>
    <row r="281" spans="1:17">
      <c r="A281" s="51"/>
      <c r="B281" s="225"/>
      <c r="D281" s="42"/>
      <c r="G281" s="232"/>
      <c r="H281" s="192"/>
      <c r="I281" s="193"/>
      <c r="J281" s="194"/>
      <c r="K281" s="195"/>
      <c r="L281" s="196"/>
      <c r="M281" s="42"/>
      <c r="N281" s="42"/>
      <c r="O281" s="58"/>
      <c r="P281" s="42"/>
      <c r="Q281" s="59"/>
    </row>
    <row r="282" spans="1:17">
      <c r="A282" s="60"/>
      <c r="B282" s="61"/>
      <c r="C282" s="62"/>
      <c r="D282" s="49"/>
      <c r="E282" s="63"/>
      <c r="F282" s="63"/>
      <c r="L282" s="57"/>
      <c r="M282" s="42"/>
      <c r="N282" s="42"/>
      <c r="O282" s="58"/>
      <c r="P282" s="42"/>
      <c r="Q282" s="59"/>
    </row>
    <row r="283" spans="1:17">
      <c r="A283" s="88">
        <v>8</v>
      </c>
      <c r="B283" s="224" t="s">
        <v>102</v>
      </c>
      <c r="C283" s="89" t="s">
        <v>36</v>
      </c>
      <c r="D283" s="72">
        <v>4</v>
      </c>
      <c r="E283" s="52">
        <v>0.97</v>
      </c>
      <c r="F283" s="52">
        <v>0.06</v>
      </c>
      <c r="G283" s="188"/>
      <c r="H283" s="91"/>
      <c r="I283" s="92"/>
      <c r="J283" s="131"/>
      <c r="K283" s="93"/>
      <c r="L283" s="94"/>
      <c r="M283" s="71">
        <f>E284+F284</f>
        <v>1.8174739999999998</v>
      </c>
      <c r="N283" s="226">
        <f>M283+M284</f>
        <v>22.732982127500005</v>
      </c>
      <c r="O283" s="228">
        <f>D283*N283</f>
        <v>90.93192851000002</v>
      </c>
      <c r="P283" s="226">
        <f>$P$15*N283</f>
        <v>30.515163899207081</v>
      </c>
      <c r="Q283" s="226">
        <f>D283*P283</f>
        <v>122.06065559682833</v>
      </c>
    </row>
    <row r="284" spans="1:17">
      <c r="A284" s="51"/>
      <c r="B284" s="225"/>
      <c r="D284" s="42"/>
      <c r="E284" s="52">
        <f>E283*$F$242/1000</f>
        <v>1.6539469999999998</v>
      </c>
      <c r="F284" s="52">
        <f>F283*$L$242/1000</f>
        <v>0.16352699999999998</v>
      </c>
      <c r="G284" s="189" t="s">
        <v>103</v>
      </c>
      <c r="H284" s="190" t="s">
        <v>42</v>
      </c>
      <c r="I284" s="97">
        <v>1</v>
      </c>
      <c r="J284" s="97">
        <f>D283*I284</f>
        <v>4</v>
      </c>
      <c r="K284" s="99">
        <v>18.324999999999999</v>
      </c>
      <c r="L284" s="100">
        <f>I284*K284*$I$240</f>
        <v>20.915508127500004</v>
      </c>
      <c r="M284" s="42">
        <f>SUM(L284:L284)</f>
        <v>20.915508127500004</v>
      </c>
      <c r="N284" s="227"/>
      <c r="O284" s="229"/>
      <c r="P284" s="227"/>
      <c r="Q284" s="227"/>
    </row>
    <row r="285" spans="1:17">
      <c r="A285" s="60"/>
      <c r="B285" s="61"/>
      <c r="C285" s="62"/>
      <c r="D285" s="49"/>
      <c r="E285" s="63"/>
      <c r="F285" s="63"/>
      <c r="L285" s="57"/>
      <c r="M285" s="42"/>
      <c r="N285" s="42"/>
      <c r="O285" s="58"/>
      <c r="P285" s="42"/>
      <c r="Q285" s="59"/>
    </row>
    <row r="286" spans="1:17">
      <c r="A286" s="40">
        <v>10</v>
      </c>
      <c r="B286" s="224" t="s">
        <v>104</v>
      </c>
      <c r="C286" s="41" t="s">
        <v>36</v>
      </c>
      <c r="D286" s="42">
        <v>2</v>
      </c>
      <c r="E286" s="43">
        <v>1.1399999999999999</v>
      </c>
      <c r="F286" s="43">
        <v>0.05</v>
      </c>
      <c r="G286" s="188"/>
      <c r="H286" s="91"/>
      <c r="I286" s="92"/>
      <c r="J286" s="131"/>
      <c r="K286" s="93"/>
      <c r="L286" s="94"/>
      <c r="M286" s="71">
        <f>E287+F287</f>
        <v>2.0800864999999997</v>
      </c>
      <c r="N286" s="226">
        <f>M286+M287</f>
        <v>16.664444636600003</v>
      </c>
      <c r="O286" s="228">
        <f>D286*N286</f>
        <v>33.328889273200005</v>
      </c>
      <c r="P286" s="226">
        <f>$P$15*N286</f>
        <v>22.369183969047281</v>
      </c>
      <c r="Q286" s="226">
        <f>D286*P286</f>
        <v>44.738367938094562</v>
      </c>
    </row>
    <row r="287" spans="1:17" ht="12" customHeight="1">
      <c r="A287" s="51"/>
      <c r="B287" s="225"/>
      <c r="D287" s="42"/>
      <c r="E287" s="52">
        <f>E286*$F$242/1000</f>
        <v>1.9438139999999997</v>
      </c>
      <c r="F287" s="52">
        <f>F286*$L$242/1000</f>
        <v>0.13627250000000002</v>
      </c>
      <c r="G287" s="189" t="s">
        <v>105</v>
      </c>
      <c r="H287" s="190" t="s">
        <v>42</v>
      </c>
      <c r="I287" s="97">
        <v>1</v>
      </c>
      <c r="J287" s="97">
        <f>D286*I287</f>
        <v>2</v>
      </c>
      <c r="K287" s="99">
        <v>12.778</v>
      </c>
      <c r="L287" s="100">
        <f>I287*K287*$I$240</f>
        <v>14.584358136600004</v>
      </c>
      <c r="M287" s="42">
        <f>SUM(L287:L287)</f>
        <v>14.584358136600004</v>
      </c>
      <c r="N287" s="227"/>
      <c r="O287" s="229"/>
      <c r="P287" s="227"/>
      <c r="Q287" s="227"/>
    </row>
    <row r="288" spans="1:17">
      <c r="A288" s="60"/>
      <c r="B288" s="61"/>
      <c r="C288" s="62"/>
      <c r="D288" s="49"/>
      <c r="E288" s="63"/>
      <c r="F288" s="63"/>
      <c r="L288" s="57"/>
      <c r="M288" s="42"/>
      <c r="N288" s="42"/>
      <c r="O288" s="58"/>
      <c r="P288" s="42"/>
      <c r="Q288" s="59"/>
    </row>
    <row r="289" spans="1:17">
      <c r="A289" s="40">
        <v>11</v>
      </c>
      <c r="B289" s="224" t="s">
        <v>106</v>
      </c>
      <c r="C289" s="41" t="s">
        <v>29</v>
      </c>
      <c r="D289" s="42">
        <v>26</v>
      </c>
      <c r="E289" s="43">
        <v>7.0000000000000007E-2</v>
      </c>
      <c r="F289" s="43">
        <v>7.0000000000000007E-2</v>
      </c>
      <c r="G289" s="188"/>
      <c r="H289" s="91"/>
      <c r="I289" s="92"/>
      <c r="J289" s="131"/>
      <c r="K289" s="93"/>
      <c r="L289" s="94"/>
      <c r="M289" s="71">
        <f>E290+F290</f>
        <v>0.31013849999999998</v>
      </c>
      <c r="N289" s="226">
        <f>M289+M290</f>
        <v>0.9618577437000001</v>
      </c>
      <c r="O289" s="228">
        <f>D289*N289</f>
        <v>25.008301336200002</v>
      </c>
      <c r="P289" s="226">
        <f>$P$15*N289</f>
        <v>1.2911305051008211</v>
      </c>
      <c r="Q289" s="226">
        <f>D289*P289</f>
        <v>33.56939313262135</v>
      </c>
    </row>
    <row r="290" spans="1:17">
      <c r="A290" s="51"/>
      <c r="B290" s="225"/>
      <c r="D290" s="42"/>
      <c r="E290" s="52">
        <f>E289*$F$242/1000</f>
        <v>0.119357</v>
      </c>
      <c r="F290" s="52">
        <f>F289*$L$242/1000</f>
        <v>0.19078149999999999</v>
      </c>
      <c r="G290" s="230" t="s">
        <v>107</v>
      </c>
      <c r="H290" s="191" t="s">
        <v>29</v>
      </c>
      <c r="I290" s="121">
        <v>1</v>
      </c>
      <c r="J290" s="121">
        <f>D289*I290</f>
        <v>26</v>
      </c>
      <c r="K290" s="123">
        <v>0.57099999999999995</v>
      </c>
      <c r="L290" s="106">
        <f>I290*K290*$I$240</f>
        <v>0.65171924370000012</v>
      </c>
      <c r="M290" s="42">
        <f>SUM(L290:L290)</f>
        <v>0.65171924370000012</v>
      </c>
      <c r="N290" s="227"/>
      <c r="O290" s="229"/>
      <c r="P290" s="227"/>
      <c r="Q290" s="227"/>
    </row>
    <row r="291" spans="1:17">
      <c r="A291" s="51"/>
      <c r="B291" s="225"/>
      <c r="D291" s="42"/>
      <c r="G291" s="232"/>
      <c r="H291" s="192"/>
      <c r="I291" s="193"/>
      <c r="J291" s="194"/>
      <c r="K291" s="195"/>
      <c r="L291" s="196"/>
      <c r="M291" s="42"/>
      <c r="N291" s="42"/>
      <c r="O291" s="58"/>
      <c r="P291" s="42"/>
      <c r="Q291" s="59"/>
    </row>
    <row r="292" spans="1:17">
      <c r="A292" s="51"/>
      <c r="B292" s="225"/>
      <c r="D292" s="42"/>
      <c r="G292" s="231"/>
      <c r="H292" s="197"/>
      <c r="I292" s="135"/>
      <c r="J292" s="136"/>
      <c r="K292" s="137"/>
      <c r="L292" s="138"/>
      <c r="M292" s="42"/>
      <c r="N292" s="42"/>
      <c r="O292" s="58"/>
      <c r="P292" s="42"/>
      <c r="Q292" s="59"/>
    </row>
    <row r="293" spans="1:17">
      <c r="A293" s="60"/>
      <c r="B293" s="61"/>
      <c r="C293" s="62"/>
      <c r="D293" s="49"/>
      <c r="E293" s="63"/>
      <c r="F293" s="63"/>
      <c r="L293" s="57"/>
      <c r="M293" s="42"/>
      <c r="N293" s="42"/>
      <c r="O293" s="58"/>
      <c r="P293" s="42"/>
      <c r="Q293" s="59"/>
    </row>
    <row r="294" spans="1:17">
      <c r="A294" s="40">
        <v>12</v>
      </c>
      <c r="B294" s="224" t="s">
        <v>108</v>
      </c>
      <c r="C294" s="41" t="s">
        <v>29</v>
      </c>
      <c r="D294" s="42">
        <v>28</v>
      </c>
      <c r="E294" s="43">
        <v>0.06</v>
      </c>
      <c r="F294" s="43">
        <v>0.05</v>
      </c>
      <c r="G294" s="188"/>
      <c r="H294" s="91"/>
      <c r="I294" s="92"/>
      <c r="J294" s="131"/>
      <c r="K294" s="93"/>
      <c r="L294" s="94"/>
      <c r="M294" s="71">
        <f>E295+F295</f>
        <v>0.23857850000000003</v>
      </c>
      <c r="N294" s="226">
        <f>M294+M295</f>
        <v>0.65061115670000014</v>
      </c>
      <c r="O294" s="228">
        <f>D294*N294</f>
        <v>18.217112387600004</v>
      </c>
      <c r="P294" s="226">
        <f>$P$15*N294</f>
        <v>0.87333487397311116</v>
      </c>
      <c r="Q294" s="226">
        <f>D294*P294</f>
        <v>24.453376471247111</v>
      </c>
    </row>
    <row r="295" spans="1:17">
      <c r="A295" s="51"/>
      <c r="B295" s="225"/>
      <c r="D295" s="42"/>
      <c r="E295" s="52">
        <f>E294*$F$242/1000</f>
        <v>0.10230599999999999</v>
      </c>
      <c r="F295" s="52">
        <f>F294*$L$242/1000</f>
        <v>0.13627250000000002</v>
      </c>
      <c r="G295" s="230" t="s">
        <v>109</v>
      </c>
      <c r="H295" s="191" t="s">
        <v>29</v>
      </c>
      <c r="I295" s="121">
        <v>1</v>
      </c>
      <c r="J295" s="121">
        <f>D294*I295</f>
        <v>28</v>
      </c>
      <c r="K295" s="123">
        <v>0.36099999999999999</v>
      </c>
      <c r="L295" s="106">
        <f>I295*K295*$I$240</f>
        <v>0.41203265670000006</v>
      </c>
      <c r="M295" s="42">
        <f>SUM(L295:L295)</f>
        <v>0.41203265670000006</v>
      </c>
      <c r="N295" s="227"/>
      <c r="O295" s="229"/>
      <c r="P295" s="227"/>
      <c r="Q295" s="227"/>
    </row>
    <row r="296" spans="1:17">
      <c r="A296" s="51"/>
      <c r="B296" s="225"/>
      <c r="D296" s="42"/>
      <c r="G296" s="232"/>
      <c r="H296" s="192"/>
      <c r="I296" s="193"/>
      <c r="J296" s="194"/>
      <c r="K296" s="195"/>
      <c r="L296" s="196"/>
      <c r="M296" s="42"/>
      <c r="N296" s="42"/>
      <c r="O296" s="58"/>
      <c r="P296" s="42"/>
      <c r="Q296" s="59"/>
    </row>
    <row r="297" spans="1:17">
      <c r="A297" s="51"/>
      <c r="B297" s="225"/>
      <c r="D297" s="42"/>
      <c r="G297" s="231"/>
      <c r="H297" s="197"/>
      <c r="I297" s="135"/>
      <c r="J297" s="136"/>
      <c r="K297" s="137"/>
      <c r="L297" s="138"/>
      <c r="M297" s="42"/>
      <c r="N297" s="42"/>
      <c r="O297" s="58"/>
      <c r="P297" s="42"/>
      <c r="Q297" s="59"/>
    </row>
    <row r="298" spans="1:17">
      <c r="A298" s="60"/>
      <c r="B298" s="61"/>
      <c r="C298" s="62"/>
      <c r="D298" s="49"/>
      <c r="E298" s="63"/>
      <c r="F298" s="63"/>
      <c r="L298" s="57"/>
      <c r="M298" s="42"/>
      <c r="N298" s="42"/>
      <c r="O298" s="58"/>
      <c r="P298" s="42"/>
      <c r="Q298" s="59"/>
    </row>
    <row r="299" spans="1:17">
      <c r="A299" s="40">
        <v>13</v>
      </c>
      <c r="B299" s="224" t="s">
        <v>110</v>
      </c>
      <c r="C299" s="41" t="s">
        <v>32</v>
      </c>
      <c r="D299" s="42">
        <v>26</v>
      </c>
      <c r="E299" s="43">
        <v>0</v>
      </c>
      <c r="F299" s="43">
        <v>0</v>
      </c>
      <c r="G299" s="188"/>
      <c r="H299" s="91"/>
      <c r="I299" s="92"/>
      <c r="J299" s="131"/>
      <c r="K299" s="93"/>
      <c r="L299" s="94"/>
      <c r="M299" s="71">
        <f>E300+F300</f>
        <v>0</v>
      </c>
      <c r="N299" s="226">
        <f>M299+M300</f>
        <v>0.37436762160000009</v>
      </c>
      <c r="O299" s="228">
        <f>D299*N299</f>
        <v>9.7335581616000031</v>
      </c>
      <c r="P299" s="226">
        <f>$P$15*N299</f>
        <v>0.5025248895023281</v>
      </c>
      <c r="Q299" s="226">
        <f>D299*P299</f>
        <v>13.065647127060531</v>
      </c>
    </row>
    <row r="300" spans="1:17">
      <c r="A300" s="51"/>
      <c r="B300" s="225"/>
      <c r="D300" s="42"/>
      <c r="E300" s="52">
        <f>E299*$F$242/1000</f>
        <v>0</v>
      </c>
      <c r="F300" s="52">
        <f>F299*$L$242/1000</f>
        <v>0</v>
      </c>
      <c r="G300" s="230" t="s">
        <v>110</v>
      </c>
      <c r="H300" s="191" t="s">
        <v>32</v>
      </c>
      <c r="I300" s="121">
        <v>1</v>
      </c>
      <c r="J300" s="121">
        <f>D299*I300</f>
        <v>26</v>
      </c>
      <c r="K300" s="123">
        <v>0.32800000000000001</v>
      </c>
      <c r="L300" s="106">
        <f>I300*K300*$I$240</f>
        <v>0.37436762160000009</v>
      </c>
      <c r="M300" s="42">
        <f>SUM(L300:L300)</f>
        <v>0.37436762160000009</v>
      </c>
      <c r="N300" s="227"/>
      <c r="O300" s="229"/>
      <c r="P300" s="227"/>
      <c r="Q300" s="227"/>
    </row>
    <row r="301" spans="1:17">
      <c r="A301" s="51"/>
      <c r="B301" s="225"/>
      <c r="D301" s="42"/>
      <c r="G301" s="231"/>
      <c r="H301" s="197"/>
      <c r="I301" s="135"/>
      <c r="J301" s="136"/>
      <c r="K301" s="137"/>
      <c r="L301" s="138"/>
      <c r="M301" s="42"/>
      <c r="N301" s="42"/>
      <c r="O301" s="58"/>
      <c r="P301" s="42"/>
      <c r="Q301" s="59"/>
    </row>
    <row r="302" spans="1:17">
      <c r="A302" s="60"/>
      <c r="B302" s="61"/>
      <c r="C302" s="62"/>
      <c r="D302" s="49"/>
      <c r="E302" s="63"/>
      <c r="F302" s="63"/>
      <c r="L302" s="57"/>
      <c r="M302" s="42"/>
      <c r="N302" s="42"/>
      <c r="O302" s="58"/>
      <c r="P302" s="42"/>
      <c r="Q302" s="59"/>
    </row>
    <row r="303" spans="1:17">
      <c r="A303" s="40">
        <v>14</v>
      </c>
      <c r="B303" s="224" t="s">
        <v>111</v>
      </c>
      <c r="C303" s="41" t="s">
        <v>32</v>
      </c>
      <c r="D303" s="42">
        <v>12</v>
      </c>
      <c r="E303" s="43">
        <v>0</v>
      </c>
      <c r="F303" s="43">
        <v>0</v>
      </c>
      <c r="G303" s="188"/>
      <c r="H303" s="91"/>
      <c r="I303" s="92"/>
      <c r="J303" s="131"/>
      <c r="K303" s="93"/>
      <c r="L303" s="94"/>
      <c r="M303" s="71">
        <f>E304+F304</f>
        <v>0</v>
      </c>
      <c r="N303" s="226">
        <f>M303+M304</f>
        <v>0.31273392780000009</v>
      </c>
      <c r="O303" s="228">
        <f>D303*N303</f>
        <v>3.7528071336000011</v>
      </c>
      <c r="P303" s="226">
        <f>$P$15*N303</f>
        <v>0.41979213330377413</v>
      </c>
      <c r="Q303" s="226">
        <f>D303*P303</f>
        <v>5.0375055996452893</v>
      </c>
    </row>
    <row r="304" spans="1:17">
      <c r="A304" s="51"/>
      <c r="B304" s="225"/>
      <c r="D304" s="42"/>
      <c r="E304" s="52">
        <f>E303*$F$13/1000</f>
        <v>0</v>
      </c>
      <c r="F304" s="52">
        <f>F303*$L$13/1000</f>
        <v>0</v>
      </c>
      <c r="G304" s="230" t="s">
        <v>111</v>
      </c>
      <c r="H304" s="191" t="s">
        <v>32</v>
      </c>
      <c r="I304" s="121">
        <v>1</v>
      </c>
      <c r="J304" s="121">
        <f>D303*I304</f>
        <v>12</v>
      </c>
      <c r="K304" s="123">
        <v>0.27400000000000002</v>
      </c>
      <c r="L304" s="106">
        <f>I304*K304*$I$240</f>
        <v>0.31273392780000009</v>
      </c>
      <c r="M304" s="42">
        <f>SUM(L304:L304)</f>
        <v>0.31273392780000009</v>
      </c>
      <c r="N304" s="227"/>
      <c r="O304" s="229"/>
      <c r="P304" s="227"/>
      <c r="Q304" s="227"/>
    </row>
    <row r="305" spans="1:17">
      <c r="A305" s="51"/>
      <c r="B305" s="225"/>
      <c r="D305" s="42"/>
      <c r="G305" s="231"/>
      <c r="H305" s="197"/>
      <c r="I305" s="135"/>
      <c r="J305" s="136"/>
      <c r="K305" s="137"/>
      <c r="L305" s="138"/>
      <c r="M305" s="42"/>
      <c r="N305" s="42"/>
      <c r="O305" s="58"/>
      <c r="P305" s="42"/>
      <c r="Q305" s="59"/>
    </row>
    <row r="306" spans="1:17">
      <c r="A306" s="60"/>
      <c r="B306" s="61"/>
      <c r="C306" s="62"/>
      <c r="D306" s="49"/>
      <c r="E306" s="63"/>
      <c r="F306" s="63"/>
      <c r="L306" s="57"/>
      <c r="M306" s="42"/>
      <c r="N306" s="42"/>
      <c r="O306" s="58"/>
      <c r="P306" s="42"/>
      <c r="Q306" s="59"/>
    </row>
    <row r="307" spans="1:17">
      <c r="A307" s="40">
        <v>15</v>
      </c>
      <c r="B307" s="224" t="s">
        <v>131</v>
      </c>
      <c r="C307" s="41" t="s">
        <v>36</v>
      </c>
      <c r="D307" s="42">
        <v>1</v>
      </c>
      <c r="E307" s="43">
        <v>2.2400000000000002</v>
      </c>
      <c r="F307" s="43">
        <v>0.28000000000000003</v>
      </c>
      <c r="G307" s="188"/>
      <c r="H307" s="91"/>
      <c r="I307" s="92"/>
      <c r="J307" s="131"/>
      <c r="K307" s="93"/>
      <c r="L307" s="94"/>
      <c r="M307" s="71">
        <f>E308+F308</f>
        <v>4.5825500000000003</v>
      </c>
      <c r="N307" s="226">
        <f>M307+M308</f>
        <v>21.082118103200003</v>
      </c>
      <c r="O307" s="228">
        <f>D307*N307</f>
        <v>21.082118103200003</v>
      </c>
      <c r="P307" s="226">
        <f>$P$15*N307</f>
        <v>28.29915959346846</v>
      </c>
      <c r="Q307" s="226">
        <f>D307*P307</f>
        <v>28.29915959346846</v>
      </c>
    </row>
    <row r="308" spans="1:17" ht="12" customHeight="1">
      <c r="A308" s="51"/>
      <c r="B308" s="225"/>
      <c r="D308" s="42"/>
      <c r="E308" s="52">
        <f>E307*$F$242/1000</f>
        <v>3.8194240000000002</v>
      </c>
      <c r="F308" s="52">
        <f>F307*$L$242/1000</f>
        <v>0.76312599999999997</v>
      </c>
      <c r="G308" s="189" t="s">
        <v>112</v>
      </c>
      <c r="H308" s="190" t="s">
        <v>32</v>
      </c>
      <c r="I308" s="97">
        <v>1</v>
      </c>
      <c r="J308" s="97">
        <f>D307*I308</f>
        <v>1</v>
      </c>
      <c r="K308" s="99">
        <v>14.456</v>
      </c>
      <c r="L308" s="100">
        <f>I308*K308*$I$240</f>
        <v>16.499568103200001</v>
      </c>
      <c r="M308" s="42">
        <f>SUM(L308:L308)</f>
        <v>16.499568103200001</v>
      </c>
      <c r="N308" s="227"/>
      <c r="O308" s="229"/>
      <c r="P308" s="227"/>
      <c r="Q308" s="227"/>
    </row>
    <row r="309" spans="1:17">
      <c r="A309" s="60"/>
      <c r="B309" s="61"/>
      <c r="C309" s="62"/>
      <c r="D309" s="49"/>
      <c r="E309" s="63"/>
      <c r="F309" s="63"/>
      <c r="L309" s="57"/>
      <c r="M309" s="42"/>
      <c r="N309" s="42"/>
      <c r="O309" s="58"/>
      <c r="P309" s="42"/>
      <c r="Q309" s="59"/>
    </row>
    <row r="310" spans="1:17">
      <c r="A310" s="40">
        <v>17</v>
      </c>
      <c r="B310" s="224" t="s">
        <v>113</v>
      </c>
      <c r="C310" s="41" t="s">
        <v>37</v>
      </c>
      <c r="D310" s="42">
        <f>8/100</f>
        <v>0.08</v>
      </c>
      <c r="E310" s="43">
        <v>29.2</v>
      </c>
      <c r="F310" s="43">
        <v>24.4</v>
      </c>
      <c r="G310" s="205"/>
      <c r="H310" s="67"/>
      <c r="I310" s="68"/>
      <c r="J310" s="206"/>
      <c r="K310" s="69"/>
      <c r="L310" s="70"/>
      <c r="M310" s="71">
        <f>E311+F311</f>
        <v>116.28989999999999</v>
      </c>
      <c r="N310" s="72">
        <f>M310+M311</f>
        <v>116.28989999999999</v>
      </c>
      <c r="O310" s="73">
        <f>D310*N310</f>
        <v>9.3031919999999992</v>
      </c>
      <c r="P310" s="226">
        <f>$P$15*N310</f>
        <v>156.09942146699998</v>
      </c>
      <c r="Q310" s="226">
        <f>D310*P310</f>
        <v>12.48795371736</v>
      </c>
    </row>
    <row r="311" spans="1:17">
      <c r="A311" s="51"/>
      <c r="B311" s="225"/>
      <c r="D311" s="42"/>
      <c r="E311" s="52">
        <f>E310*$F$242/1000</f>
        <v>49.788919999999997</v>
      </c>
      <c r="F311" s="52">
        <f>F310*$L$242/1000</f>
        <v>66.500979999999998</v>
      </c>
      <c r="L311" s="57"/>
      <c r="M311" s="42"/>
      <c r="N311" s="42"/>
      <c r="O311" s="58"/>
      <c r="P311" s="227"/>
      <c r="Q311" s="227"/>
    </row>
    <row r="312" spans="1:17">
      <c r="A312" s="60"/>
      <c r="B312" s="61"/>
      <c r="C312" s="62"/>
      <c r="D312" s="49"/>
      <c r="E312" s="63"/>
      <c r="F312" s="63"/>
      <c r="L312" s="57"/>
      <c r="M312" s="42"/>
      <c r="N312" s="42"/>
      <c r="O312" s="58"/>
      <c r="P312" s="42"/>
      <c r="Q312" s="59"/>
    </row>
    <row r="313" spans="1:17">
      <c r="A313" s="40">
        <v>18</v>
      </c>
      <c r="B313" s="224" t="s">
        <v>118</v>
      </c>
      <c r="C313" s="41" t="s">
        <v>23</v>
      </c>
      <c r="D313" s="42">
        <v>0.06</v>
      </c>
      <c r="E313" s="43">
        <v>27.7</v>
      </c>
      <c r="F313" s="43">
        <v>0.8</v>
      </c>
      <c r="G313" s="188"/>
      <c r="H313" s="91"/>
      <c r="I313" s="92"/>
      <c r="J313" s="131"/>
      <c r="K313" s="93"/>
      <c r="L313" s="94"/>
      <c r="M313" s="71">
        <f>E314+F314</f>
        <v>49.411629999999995</v>
      </c>
      <c r="N313" s="226">
        <f>M313+M314</f>
        <v>230.15720797294603</v>
      </c>
      <c r="O313" s="228">
        <f>D313*N313</f>
        <v>13.809432478376761</v>
      </c>
      <c r="P313" s="226">
        <f>$P$15*N313</f>
        <v>308.94692497832466</v>
      </c>
      <c r="Q313" s="226">
        <f>D313*P313</f>
        <v>18.536815498699479</v>
      </c>
    </row>
    <row r="314" spans="1:17" ht="38.25">
      <c r="A314" s="51"/>
      <c r="B314" s="225"/>
      <c r="D314" s="42"/>
      <c r="E314" s="52">
        <f>E313*$F$242/1000</f>
        <v>47.231269999999995</v>
      </c>
      <c r="F314" s="52">
        <f>F313*$L$242/1000</f>
        <v>2.1803600000000003</v>
      </c>
      <c r="G314" s="212" t="s">
        <v>91</v>
      </c>
      <c r="H314" s="191" t="s">
        <v>23</v>
      </c>
      <c r="I314" s="121">
        <v>1.04</v>
      </c>
      <c r="J314" s="121">
        <f>D313*I314</f>
        <v>6.2399999999999997E-2</v>
      </c>
      <c r="K314" s="123">
        <v>29.672000000000001</v>
      </c>
      <c r="L314" s="106">
        <f>I314*K314*$I$240</f>
        <v>35.221236313536011</v>
      </c>
      <c r="M314" s="226">
        <f>SUM(L314:L315)</f>
        <v>180.74557797294602</v>
      </c>
      <c r="N314" s="227"/>
      <c r="O314" s="229"/>
      <c r="P314" s="227"/>
      <c r="Q314" s="227"/>
    </row>
    <row r="315" spans="1:17" ht="25.5">
      <c r="A315" s="51"/>
      <c r="B315" s="225"/>
      <c r="D315" s="42"/>
      <c r="G315" s="213" t="s">
        <v>44</v>
      </c>
      <c r="H315" s="214" t="s">
        <v>23</v>
      </c>
      <c r="I315" s="126">
        <v>0.9</v>
      </c>
      <c r="J315" s="126">
        <f>D313*I315</f>
        <v>5.3999999999999999E-2</v>
      </c>
      <c r="K315" s="128">
        <v>141.667</v>
      </c>
      <c r="L315" s="129">
        <f>I315*K315*$I$240</f>
        <v>145.52434165941003</v>
      </c>
      <c r="M315" s="227"/>
      <c r="N315" s="227"/>
      <c r="O315" s="229"/>
      <c r="P315" s="227"/>
      <c r="Q315" s="227"/>
    </row>
    <row r="316" spans="1:17" ht="12" customHeight="1" thickBot="1">
      <c r="A316" s="51"/>
      <c r="B316" s="74"/>
      <c r="D316" s="42"/>
      <c r="L316" s="57"/>
      <c r="M316" s="42"/>
      <c r="N316" s="42"/>
      <c r="O316" s="58"/>
      <c r="P316" s="42"/>
      <c r="Q316" s="59"/>
    </row>
    <row r="317" spans="1:17" ht="4.5" hidden="1" customHeight="1">
      <c r="A317" s="75"/>
      <c r="B317" s="76" t="s">
        <v>24</v>
      </c>
      <c r="C317" s="77"/>
      <c r="D317" s="78"/>
      <c r="E317" s="79"/>
      <c r="F317" s="79"/>
      <c r="G317" s="202"/>
      <c r="H317" s="81"/>
      <c r="I317" s="82"/>
      <c r="J317" s="84"/>
      <c r="K317" s="83"/>
      <c r="L317" s="79"/>
      <c r="M317" s="84"/>
      <c r="N317" s="84"/>
      <c r="O317" s="85">
        <f>SUM(O251:O316)</f>
        <v>355.43037967837688</v>
      </c>
      <c r="P317" s="84"/>
      <c r="Q317" s="86">
        <f>SUM(Q251:Q316)</f>
        <v>477.10486155367545</v>
      </c>
    </row>
    <row r="318" spans="1:17" ht="14.25" hidden="1" thickBot="1">
      <c r="A318" s="51"/>
      <c r="B318" s="74" t="s">
        <v>25</v>
      </c>
      <c r="C318" s="146">
        <v>0.13300000000000001</v>
      </c>
      <c r="D318" s="42"/>
      <c r="O318" s="139">
        <f>C318*O317</f>
        <v>47.272240497224125</v>
      </c>
      <c r="Q318" s="140">
        <f>E318*Q317</f>
        <v>0</v>
      </c>
    </row>
    <row r="319" spans="1:17" ht="14.25" hidden="1" thickBot="1">
      <c r="A319" s="51"/>
      <c r="B319" s="74" t="s">
        <v>24</v>
      </c>
      <c r="D319" s="42"/>
      <c r="O319" s="139">
        <f>O317+O318</f>
        <v>402.702620175601</v>
      </c>
      <c r="Q319" s="140">
        <f>Q317+Q318</f>
        <v>477.10486155367545</v>
      </c>
    </row>
    <row r="320" spans="1:17" ht="14.25" hidden="1" thickBot="1">
      <c r="A320" s="51"/>
      <c r="B320" s="74" t="s">
        <v>26</v>
      </c>
      <c r="C320" s="146">
        <v>0.11</v>
      </c>
      <c r="D320" s="42"/>
      <c r="O320" s="139">
        <f>C320*O319</f>
        <v>44.297288219316108</v>
      </c>
      <c r="Q320" s="140">
        <f>E320*Q319</f>
        <v>0</v>
      </c>
    </row>
    <row r="321" spans="1:18" ht="14.25" hidden="1" thickBot="1">
      <c r="A321" s="51"/>
      <c r="B321" s="74" t="s">
        <v>24</v>
      </c>
      <c r="D321" s="42"/>
      <c r="O321" s="139">
        <f>O319+O320</f>
        <v>446.9999083949171</v>
      </c>
      <c r="Q321" s="140">
        <f>Q319+Q320</f>
        <v>477.10486155367545</v>
      </c>
    </row>
    <row r="322" spans="1:18" ht="15.75" thickTop="1" thickBot="1">
      <c r="A322" s="203"/>
      <c r="B322" s="203" t="s">
        <v>27</v>
      </c>
      <c r="C322" s="150"/>
      <c r="D322" s="204"/>
      <c r="E322" s="152"/>
      <c r="F322" s="152"/>
      <c r="G322" s="155"/>
      <c r="H322" s="154"/>
      <c r="I322" s="155"/>
      <c r="J322" s="152"/>
      <c r="K322" s="155"/>
      <c r="L322" s="152"/>
      <c r="M322" s="152"/>
      <c r="N322" s="152"/>
      <c r="O322" s="156">
        <f>O321</f>
        <v>446.9999083949171</v>
      </c>
      <c r="P322" s="152"/>
      <c r="Q322" s="157">
        <f>SUM(Q321,Q318)</f>
        <v>477.10486155367545</v>
      </c>
      <c r="R322" s="158">
        <f>Q313+Q310+Q307+Q303+Q299+Q294+Q289+Q286+Q283+Q279+Q274+Q269+Q264+Q260+Q256+Q251</f>
        <v>477.10486155367556</v>
      </c>
    </row>
    <row r="323" spans="1:18" ht="14.25" thickTop="1">
      <c r="A323" s="144"/>
      <c r="Q323" s="140"/>
    </row>
    <row r="324" spans="1:18">
      <c r="A324" s="75"/>
      <c r="B324" s="76" t="s">
        <v>135</v>
      </c>
      <c r="C324" s="77"/>
      <c r="D324" s="78"/>
      <c r="E324" s="79"/>
      <c r="F324" s="79"/>
      <c r="G324" s="202"/>
      <c r="H324" s="81"/>
      <c r="I324" s="82"/>
      <c r="J324" s="84"/>
      <c r="K324" s="83"/>
      <c r="L324" s="79"/>
      <c r="M324" s="84"/>
      <c r="N324" s="84"/>
      <c r="O324" s="85">
        <f>SUM(O258:O323)</f>
        <v>2007.6574588373294</v>
      </c>
      <c r="P324" s="84"/>
      <c r="Q324" s="86">
        <f>Q322+Q230+Q154+Q95</f>
        <v>3402.7973238184013</v>
      </c>
      <c r="R324" s="158">
        <f>R322+R230+R154+R95</f>
        <v>3402.7973238184013</v>
      </c>
    </row>
    <row r="325" spans="1:18" ht="14.25" thickBot="1">
      <c r="A325" s="51"/>
      <c r="B325" s="74" t="s">
        <v>149</v>
      </c>
      <c r="C325" s="146">
        <v>0.2</v>
      </c>
      <c r="D325" s="42"/>
      <c r="O325" s="139">
        <f>C325*O324</f>
        <v>401.53149176746592</v>
      </c>
      <c r="Q325" s="140">
        <f>C325*Q324</f>
        <v>680.55946476368035</v>
      </c>
      <c r="R325" s="34">
        <f>R324*0.2</f>
        <v>680.55946476368035</v>
      </c>
    </row>
    <row r="326" spans="1:18" ht="15" thickTop="1">
      <c r="A326" s="215"/>
      <c r="B326" s="215" t="s">
        <v>24</v>
      </c>
      <c r="C326" s="216"/>
      <c r="D326" s="217"/>
      <c r="E326" s="218"/>
      <c r="F326" s="218"/>
      <c r="G326" s="219"/>
      <c r="H326" s="220"/>
      <c r="I326" s="219"/>
      <c r="J326" s="218"/>
      <c r="K326" s="219"/>
      <c r="L326" s="218"/>
      <c r="M326" s="218"/>
      <c r="N326" s="218"/>
      <c r="O326" s="221" t="e">
        <f>#REF!</f>
        <v>#REF!</v>
      </c>
      <c r="P326" s="218"/>
      <c r="Q326" s="222">
        <f>Q324+Q325</f>
        <v>4083.3567885820817</v>
      </c>
      <c r="R326" s="158">
        <f>R324+R325</f>
        <v>4083.3567885820817</v>
      </c>
    </row>
  </sheetData>
  <mergeCells count="408">
    <mergeCell ref="C16:C20"/>
    <mergeCell ref="D16:D20"/>
    <mergeCell ref="E16:E20"/>
    <mergeCell ref="F16:F20"/>
    <mergeCell ref="G16:L16"/>
    <mergeCell ref="P35:P36"/>
    <mergeCell ref="Q35:Q36"/>
    <mergeCell ref="D5:M5"/>
    <mergeCell ref="B6:Q6"/>
    <mergeCell ref="K10:M10"/>
    <mergeCell ref="D11:E11"/>
    <mergeCell ref="C12:D12"/>
    <mergeCell ref="I12:K12"/>
    <mergeCell ref="J17:J20"/>
    <mergeCell ref="K17:K20"/>
    <mergeCell ref="F14:G14"/>
    <mergeCell ref="L14:N14"/>
    <mergeCell ref="B7:Q7"/>
    <mergeCell ref="B38:B39"/>
    <mergeCell ref="M38:M40"/>
    <mergeCell ref="N38:N40"/>
    <mergeCell ref="O38:O40"/>
    <mergeCell ref="P38:P40"/>
    <mergeCell ref="Q38:Q40"/>
    <mergeCell ref="L17:L20"/>
    <mergeCell ref="B23:B24"/>
    <mergeCell ref="B26:B27"/>
    <mergeCell ref="B29:B30"/>
    <mergeCell ref="A33:O34"/>
    <mergeCell ref="B35:B36"/>
    <mergeCell ref="N35:N36"/>
    <mergeCell ref="O35:O36"/>
    <mergeCell ref="M16:M20"/>
    <mergeCell ref="N16:N20"/>
    <mergeCell ref="O16:O20"/>
    <mergeCell ref="P16:P20"/>
    <mergeCell ref="Q16:Q20"/>
    <mergeCell ref="G17:G20"/>
    <mergeCell ref="H17:H20"/>
    <mergeCell ref="I17:I20"/>
    <mergeCell ref="A16:A20"/>
    <mergeCell ref="B16:B20"/>
    <mergeCell ref="B47:B50"/>
    <mergeCell ref="N47:N49"/>
    <mergeCell ref="O47:O49"/>
    <mergeCell ref="P47:P49"/>
    <mergeCell ref="Q47:Q49"/>
    <mergeCell ref="M48:M49"/>
    <mergeCell ref="O41:O42"/>
    <mergeCell ref="P41:P42"/>
    <mergeCell ref="Q41:Q42"/>
    <mergeCell ref="B43:B45"/>
    <mergeCell ref="N43:N45"/>
    <mergeCell ref="O43:O45"/>
    <mergeCell ref="P43:P45"/>
    <mergeCell ref="Q43:Q45"/>
    <mergeCell ref="M44:M45"/>
    <mergeCell ref="B41:B42"/>
    <mergeCell ref="C41:C42"/>
    <mergeCell ref="D41:D42"/>
    <mergeCell ref="M41:M42"/>
    <mergeCell ref="N41:N42"/>
    <mergeCell ref="B58:B61"/>
    <mergeCell ref="N58:N60"/>
    <mergeCell ref="O58:O60"/>
    <mergeCell ref="P58:P60"/>
    <mergeCell ref="Q58:Q60"/>
    <mergeCell ref="M59:M60"/>
    <mergeCell ref="B51:B53"/>
    <mergeCell ref="N51:N52"/>
    <mergeCell ref="O51:O52"/>
    <mergeCell ref="P51:P52"/>
    <mergeCell ref="Q51:Q52"/>
    <mergeCell ref="B55:B56"/>
    <mergeCell ref="N55:N56"/>
    <mergeCell ref="O55:O56"/>
    <mergeCell ref="P55:P56"/>
    <mergeCell ref="Q55:Q56"/>
    <mergeCell ref="B66:B68"/>
    <mergeCell ref="N66:N68"/>
    <mergeCell ref="O66:O68"/>
    <mergeCell ref="P66:P68"/>
    <mergeCell ref="Q66:Q68"/>
    <mergeCell ref="M67:M68"/>
    <mergeCell ref="B62:B64"/>
    <mergeCell ref="N62:N64"/>
    <mergeCell ref="O62:O64"/>
    <mergeCell ref="P62:P64"/>
    <mergeCell ref="Q62:Q64"/>
    <mergeCell ref="M63:M64"/>
    <mergeCell ref="A75:O76"/>
    <mergeCell ref="B77:B79"/>
    <mergeCell ref="N77:N78"/>
    <mergeCell ref="O77:O78"/>
    <mergeCell ref="P77:P78"/>
    <mergeCell ref="Q77:Q78"/>
    <mergeCell ref="B70:B72"/>
    <mergeCell ref="N70:N72"/>
    <mergeCell ref="O70:O72"/>
    <mergeCell ref="P70:P72"/>
    <mergeCell ref="Q70:Q72"/>
    <mergeCell ref="M71:M72"/>
    <mergeCell ref="B84:B86"/>
    <mergeCell ref="N84:N85"/>
    <mergeCell ref="O84:O85"/>
    <mergeCell ref="P84:P85"/>
    <mergeCell ref="Q84:Q85"/>
    <mergeCell ref="G85:G86"/>
    <mergeCell ref="B80:B82"/>
    <mergeCell ref="N80:N82"/>
    <mergeCell ref="O80:O82"/>
    <mergeCell ref="P80:P82"/>
    <mergeCell ref="Q80:Q82"/>
    <mergeCell ref="M81:M82"/>
    <mergeCell ref="A107:A111"/>
    <mergeCell ref="B107:B111"/>
    <mergeCell ref="C107:C111"/>
    <mergeCell ref="D107:D111"/>
    <mergeCell ref="E107:E111"/>
    <mergeCell ref="K101:M101"/>
    <mergeCell ref="D102:E102"/>
    <mergeCell ref="C103:D103"/>
    <mergeCell ref="I103:K103"/>
    <mergeCell ref="F105:G105"/>
    <mergeCell ref="L105:N105"/>
    <mergeCell ref="Q107:Q111"/>
    <mergeCell ref="G108:G111"/>
    <mergeCell ref="H108:H111"/>
    <mergeCell ref="I108:I111"/>
    <mergeCell ref="J108:J111"/>
    <mergeCell ref="K108:K111"/>
    <mergeCell ref="L108:L111"/>
    <mergeCell ref="F107:F111"/>
    <mergeCell ref="G107:L107"/>
    <mergeCell ref="M107:M111"/>
    <mergeCell ref="N107:N111"/>
    <mergeCell ref="O107:O111"/>
    <mergeCell ref="P107:P111"/>
    <mergeCell ref="Q114:Q115"/>
    <mergeCell ref="B117:B120"/>
    <mergeCell ref="N117:N118"/>
    <mergeCell ref="O117:O118"/>
    <mergeCell ref="P117:P118"/>
    <mergeCell ref="Q117:Q118"/>
    <mergeCell ref="G118:G120"/>
    <mergeCell ref="A112:O113"/>
    <mergeCell ref="B114:B115"/>
    <mergeCell ref="N114:N115"/>
    <mergeCell ref="O114:O115"/>
    <mergeCell ref="P114:P115"/>
    <mergeCell ref="B126:B128"/>
    <mergeCell ref="N126:N127"/>
    <mergeCell ref="O126:O127"/>
    <mergeCell ref="P126:P127"/>
    <mergeCell ref="Q126:Q127"/>
    <mergeCell ref="B122:B124"/>
    <mergeCell ref="N122:N123"/>
    <mergeCell ref="O122:O123"/>
    <mergeCell ref="P122:P123"/>
    <mergeCell ref="Q122:Q123"/>
    <mergeCell ref="G123:G124"/>
    <mergeCell ref="B133:B135"/>
    <mergeCell ref="N133:N134"/>
    <mergeCell ref="O133:O134"/>
    <mergeCell ref="P133:P134"/>
    <mergeCell ref="Q133:Q134"/>
    <mergeCell ref="G134:G135"/>
    <mergeCell ref="B130:B131"/>
    <mergeCell ref="N130:N131"/>
    <mergeCell ref="O130:O131"/>
    <mergeCell ref="P130:P131"/>
    <mergeCell ref="Q130:Q131"/>
    <mergeCell ref="B141:B143"/>
    <mergeCell ref="N141:N142"/>
    <mergeCell ref="O141:O142"/>
    <mergeCell ref="P141:P142"/>
    <mergeCell ref="Q141:Q142"/>
    <mergeCell ref="G142:G143"/>
    <mergeCell ref="B137:B139"/>
    <mergeCell ref="N137:N138"/>
    <mergeCell ref="O137:O138"/>
    <mergeCell ref="P137:P138"/>
    <mergeCell ref="Q137:Q138"/>
    <mergeCell ref="G138:G139"/>
    <mergeCell ref="B147:B148"/>
    <mergeCell ref="N147:N148"/>
    <mergeCell ref="O147:O148"/>
    <mergeCell ref="P147:P148"/>
    <mergeCell ref="Q147:Q148"/>
    <mergeCell ref="B145:B146"/>
    <mergeCell ref="N145:N146"/>
    <mergeCell ref="O145:O146"/>
    <mergeCell ref="P145:P146"/>
    <mergeCell ref="Q145:Q146"/>
    <mergeCell ref="D159:E159"/>
    <mergeCell ref="C160:D160"/>
    <mergeCell ref="I160:K160"/>
    <mergeCell ref="F162:G162"/>
    <mergeCell ref="L162:N162"/>
    <mergeCell ref="A164:A168"/>
    <mergeCell ref="B164:B168"/>
    <mergeCell ref="C164:C168"/>
    <mergeCell ref="D164:D168"/>
    <mergeCell ref="P164:P168"/>
    <mergeCell ref="Q164:Q168"/>
    <mergeCell ref="G165:G168"/>
    <mergeCell ref="H165:H168"/>
    <mergeCell ref="I165:I168"/>
    <mergeCell ref="J165:J168"/>
    <mergeCell ref="K165:K168"/>
    <mergeCell ref="L165:L168"/>
    <mergeCell ref="E164:E168"/>
    <mergeCell ref="F164:F168"/>
    <mergeCell ref="G164:L164"/>
    <mergeCell ref="M164:M168"/>
    <mergeCell ref="N164:N168"/>
    <mergeCell ref="O164:O168"/>
    <mergeCell ref="A169:O170"/>
    <mergeCell ref="B171:B174"/>
    <mergeCell ref="P171:P172"/>
    <mergeCell ref="Q171:Q172"/>
    <mergeCell ref="B175:B177"/>
    <mergeCell ref="N175:N176"/>
    <mergeCell ref="O175:O176"/>
    <mergeCell ref="P175:P176"/>
    <mergeCell ref="Q175:Q176"/>
    <mergeCell ref="G176:G177"/>
    <mergeCell ref="B179:B182"/>
    <mergeCell ref="N179:N182"/>
    <mergeCell ref="O179:O182"/>
    <mergeCell ref="P179:P180"/>
    <mergeCell ref="Q179:Q180"/>
    <mergeCell ref="G180:G181"/>
    <mergeCell ref="M180:M182"/>
    <mergeCell ref="P181:P182"/>
    <mergeCell ref="Q181:Q182"/>
    <mergeCell ref="B184:B187"/>
    <mergeCell ref="N184:N187"/>
    <mergeCell ref="O184:O187"/>
    <mergeCell ref="P184:P185"/>
    <mergeCell ref="Q184:Q185"/>
    <mergeCell ref="G185:G186"/>
    <mergeCell ref="M185:M187"/>
    <mergeCell ref="P186:P187"/>
    <mergeCell ref="Q186:Q187"/>
    <mergeCell ref="B193:B195"/>
    <mergeCell ref="N193:N194"/>
    <mergeCell ref="O193:O194"/>
    <mergeCell ref="P193:P194"/>
    <mergeCell ref="Q193:Q194"/>
    <mergeCell ref="G194:G195"/>
    <mergeCell ref="B189:B191"/>
    <mergeCell ref="N189:N190"/>
    <mergeCell ref="O189:O190"/>
    <mergeCell ref="P189:P190"/>
    <mergeCell ref="Q189:Q190"/>
    <mergeCell ref="G190:G191"/>
    <mergeCell ref="B201:B203"/>
    <mergeCell ref="N201:N202"/>
    <mergeCell ref="O201:O202"/>
    <mergeCell ref="P201:P202"/>
    <mergeCell ref="Q201:Q202"/>
    <mergeCell ref="G202:G203"/>
    <mergeCell ref="B197:B199"/>
    <mergeCell ref="N197:N198"/>
    <mergeCell ref="O197:O198"/>
    <mergeCell ref="P197:P198"/>
    <mergeCell ref="Q197:Q198"/>
    <mergeCell ref="G198:G199"/>
    <mergeCell ref="B210:B211"/>
    <mergeCell ref="P210:P211"/>
    <mergeCell ref="Q210:Q211"/>
    <mergeCell ref="B213:B214"/>
    <mergeCell ref="P213:P214"/>
    <mergeCell ref="Q213:Q214"/>
    <mergeCell ref="B205:B208"/>
    <mergeCell ref="N205:N206"/>
    <mergeCell ref="O205:O206"/>
    <mergeCell ref="P205:P206"/>
    <mergeCell ref="Q205:Q206"/>
    <mergeCell ref="G206:G208"/>
    <mergeCell ref="O220:O221"/>
    <mergeCell ref="P220:P221"/>
    <mergeCell ref="Q220:Q221"/>
    <mergeCell ref="G221:G222"/>
    <mergeCell ref="B216:B218"/>
    <mergeCell ref="N216:N218"/>
    <mergeCell ref="O216:O218"/>
    <mergeCell ref="P216:P218"/>
    <mergeCell ref="Q216:Q218"/>
    <mergeCell ref="M217:M218"/>
    <mergeCell ref="E244:E248"/>
    <mergeCell ref="K238:M238"/>
    <mergeCell ref="D239:E239"/>
    <mergeCell ref="C240:D240"/>
    <mergeCell ref="I240:K240"/>
    <mergeCell ref="F242:G242"/>
    <mergeCell ref="L242:N242"/>
    <mergeCell ref="B220:B223"/>
    <mergeCell ref="N220:N221"/>
    <mergeCell ref="A249:O250"/>
    <mergeCell ref="B251:B254"/>
    <mergeCell ref="N251:N252"/>
    <mergeCell ref="O251:O252"/>
    <mergeCell ref="P251:P252"/>
    <mergeCell ref="Q251:Q252"/>
    <mergeCell ref="G252:G254"/>
    <mergeCell ref="Q244:Q248"/>
    <mergeCell ref="G245:G248"/>
    <mergeCell ref="H245:H248"/>
    <mergeCell ref="I245:I248"/>
    <mergeCell ref="J245:J248"/>
    <mergeCell ref="K245:K248"/>
    <mergeCell ref="L245:L248"/>
    <mergeCell ref="F244:F248"/>
    <mergeCell ref="G244:L244"/>
    <mergeCell ref="M244:M248"/>
    <mergeCell ref="N244:N248"/>
    <mergeCell ref="O244:O248"/>
    <mergeCell ref="P244:P248"/>
    <mergeCell ref="A244:A248"/>
    <mergeCell ref="B244:B248"/>
    <mergeCell ref="C244:C248"/>
    <mergeCell ref="D244:D248"/>
    <mergeCell ref="B260:B262"/>
    <mergeCell ref="N260:N261"/>
    <mergeCell ref="O260:O261"/>
    <mergeCell ref="P260:P261"/>
    <mergeCell ref="Q260:Q261"/>
    <mergeCell ref="G261:G262"/>
    <mergeCell ref="B256:B258"/>
    <mergeCell ref="N256:N257"/>
    <mergeCell ref="O256:O257"/>
    <mergeCell ref="P256:P257"/>
    <mergeCell ref="Q256:Q257"/>
    <mergeCell ref="G257:G258"/>
    <mergeCell ref="B269:B272"/>
    <mergeCell ref="N269:N270"/>
    <mergeCell ref="O269:O270"/>
    <mergeCell ref="P269:P270"/>
    <mergeCell ref="Q269:Q270"/>
    <mergeCell ref="G270:G272"/>
    <mergeCell ref="B264:B267"/>
    <mergeCell ref="N264:N265"/>
    <mergeCell ref="O264:O265"/>
    <mergeCell ref="P264:P265"/>
    <mergeCell ref="Q264:Q265"/>
    <mergeCell ref="G265:G267"/>
    <mergeCell ref="B279:B281"/>
    <mergeCell ref="N279:N280"/>
    <mergeCell ref="O279:O280"/>
    <mergeCell ref="P279:P280"/>
    <mergeCell ref="Q279:Q280"/>
    <mergeCell ref="G280:G281"/>
    <mergeCell ref="B274:B277"/>
    <mergeCell ref="N274:N275"/>
    <mergeCell ref="O274:O275"/>
    <mergeCell ref="P274:P275"/>
    <mergeCell ref="Q274:Q275"/>
    <mergeCell ref="G275:G277"/>
    <mergeCell ref="B283:B284"/>
    <mergeCell ref="N283:N284"/>
    <mergeCell ref="O283:O284"/>
    <mergeCell ref="P283:P284"/>
    <mergeCell ref="Q283:Q284"/>
    <mergeCell ref="B286:B287"/>
    <mergeCell ref="N286:N287"/>
    <mergeCell ref="O286:O287"/>
    <mergeCell ref="P286:P287"/>
    <mergeCell ref="Q286:Q287"/>
    <mergeCell ref="B294:B297"/>
    <mergeCell ref="N294:N295"/>
    <mergeCell ref="O294:O295"/>
    <mergeCell ref="P294:P295"/>
    <mergeCell ref="Q294:Q295"/>
    <mergeCell ref="G295:G297"/>
    <mergeCell ref="B289:B292"/>
    <mergeCell ref="N289:N290"/>
    <mergeCell ref="O289:O290"/>
    <mergeCell ref="P289:P290"/>
    <mergeCell ref="Q289:Q290"/>
    <mergeCell ref="G290:G292"/>
    <mergeCell ref="B313:B315"/>
    <mergeCell ref="N313:N315"/>
    <mergeCell ref="O313:O315"/>
    <mergeCell ref="P313:P315"/>
    <mergeCell ref="Q313:Q315"/>
    <mergeCell ref="M314:M315"/>
    <mergeCell ref="B307:B308"/>
    <mergeCell ref="N307:N308"/>
    <mergeCell ref="O307:O308"/>
    <mergeCell ref="P307:P308"/>
    <mergeCell ref="Q307:Q308"/>
    <mergeCell ref="B310:B311"/>
    <mergeCell ref="P310:P311"/>
    <mergeCell ref="Q310:Q311"/>
    <mergeCell ref="B303:B305"/>
    <mergeCell ref="N303:N304"/>
    <mergeCell ref="O303:O304"/>
    <mergeCell ref="P303:P304"/>
    <mergeCell ref="Q303:Q304"/>
    <mergeCell ref="G304:G305"/>
    <mergeCell ref="B299:B301"/>
    <mergeCell ref="N299:N300"/>
    <mergeCell ref="O299:O300"/>
    <mergeCell ref="P299:P300"/>
    <mergeCell ref="Q299:Q300"/>
    <mergeCell ref="G300:G30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 նախահաշիվ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User</cp:lastModifiedBy>
  <cp:lastPrinted>2018-08-05T20:46:34Z</cp:lastPrinted>
  <dcterms:created xsi:type="dcterms:W3CDTF">2000-04-17T03:23:27Z</dcterms:created>
  <dcterms:modified xsi:type="dcterms:W3CDTF">2018-08-14T08:15:20Z</dcterms:modified>
</cp:coreProperties>
</file>